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160"/>
  </bookViews>
  <sheets>
    <sheet name="Bản tự đánh giá của trường. doa" sheetId="3" r:id="rId1"/>
    <sheet name="Bản tự đánh giá của trường" sheetId="2" r:id="rId2"/>
    <sheet name="Bảng xác định nội hàm" sheetId="1" r:id="rId3"/>
  </sheets>
  <definedNames>
    <definedName name="_Toc193312144" localSheetId="1">'Bản tự đánh giá của trường'!$E$10</definedName>
    <definedName name="_Toc193312144" localSheetId="0">'Bản tự đánh giá của trường. doa'!$E$11</definedName>
    <definedName name="_Toc193312148" localSheetId="1">'Bản tự đánh giá của trường'!$E$12</definedName>
    <definedName name="_Toc193312148" localSheetId="0">'Bản tự đánh giá của trường. doa'!$E$13</definedName>
    <definedName name="_Toc193312150" localSheetId="1">'Bản tự đánh giá của trường'!$E$13</definedName>
    <definedName name="_Toc193312150" localSheetId="0">'Bản tự đánh giá của trường. doa'!$E$14</definedName>
    <definedName name="_Toc193312152" localSheetId="1">'Bản tự đánh giá của trường'!$E$14</definedName>
    <definedName name="_Toc193312152" localSheetId="0">'Bản tự đánh giá của trường. doa'!$E$15</definedName>
    <definedName name="_Toc193312158" localSheetId="1">'Bản tự đánh giá của trường'!$E$17</definedName>
    <definedName name="_Toc193312158" localSheetId="0">'Bản tự đánh giá của trường. doa'!$E$18</definedName>
    <definedName name="_Toc193312160" localSheetId="1">'Bản tự đánh giá của trường'!$E$18</definedName>
    <definedName name="_Toc193312160" localSheetId="0">'Bản tự đánh giá của trường. doa'!$E$19</definedName>
    <definedName name="_Toc193312162" localSheetId="1">'Bản tự đánh giá của trường'!$E$19</definedName>
    <definedName name="_Toc193312162" localSheetId="0">'Bản tự đánh giá của trường. doa'!$E$20</definedName>
    <definedName name="_xlnm.Print_Titles" localSheetId="1">'Bản tự đánh giá của trường'!$4:$4</definedName>
    <definedName name="_xlnm.Print_Titles" localSheetId="0">'Bản tự đánh giá của trường. doa'!$5:$5</definedName>
    <definedName name="_xlnm.Print_Titles" localSheetId="2">'Bảng xác định nội hàm'!$3:$3</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2"/>
  <c r="E25"/>
  <c r="E21"/>
  <c r="E7"/>
  <c r="E8" i="3"/>
  <c r="E29"/>
  <c r="E26"/>
  <c r="E22"/>
  <c r="E31" i="2" l="1"/>
  <c r="E32" i="3"/>
</calcChain>
</file>

<file path=xl/sharedStrings.xml><?xml version="1.0" encoding="utf-8"?>
<sst xmlns="http://schemas.openxmlformats.org/spreadsheetml/2006/main" count="283" uniqueCount="130">
  <si>
    <t>STT</t>
  </si>
  <si>
    <t>Tiêu chí</t>
  </si>
  <si>
    <t>Điểm thành phần</t>
  </si>
  <si>
    <t>Điều kiện bắt buộc</t>
  </si>
  <si>
    <t>Ghi chú, yêu cầu, minh chứng</t>
  </si>
  <si>
    <t>Ban hành kế hoạch ứng dụng công nghệ thông tin (CNTT) và chuyển đổi số (CĐS)</t>
  </si>
  <si>
    <t>2.1</t>
  </si>
  <si>
    <t>2.2</t>
  </si>
  <si>
    <t>2.3</t>
  </si>
  <si>
    <t>2.4</t>
  </si>
  <si>
    <t>2.5</t>
  </si>
  <si>
    <t>2.6</t>
  </si>
  <si>
    <t>2.7</t>
  </si>
  <si>
    <t>2.8</t>
  </si>
  <si>
    <t>2.9</t>
  </si>
  <si>
    <t>2.10</t>
  </si>
  <si>
    <t>2.11</t>
  </si>
  <si>
    <t>2.12</t>
  </si>
  <si>
    <t>2.13</t>
  </si>
  <si>
    <t>Quản lý thông tin trẻ em</t>
  </si>
  <si>
    <t>Quản lý thông tin theo dõi sức khỏe trẻ em</t>
  </si>
  <si>
    <t>Quản lý thông tin cán bộ quản lý, giáo viên, nhân viên</t>
  </si>
  <si>
    <t>Quản lý thông tin y tế trường học.</t>
  </si>
  <si>
    <t>Quản lý thông tin phổ cập giáo dục.</t>
  </si>
  <si>
    <t>Quản lý thông tin tài sản, tài chính</t>
  </si>
  <si>
    <t>Quản lý văn bản điện tử</t>
  </si>
  <si>
    <t>Chức năng tổ chức hoạt động giáo dục trẻ</t>
  </si>
  <si>
    <t>Chức năng phối hợp, tham gia của cha mẹ trẻ vào các hoạt động nuôi dưỡng, chăm sóc, giáo dục trẻ theo kế hoạch của nhà trường.</t>
  </si>
  <si>
    <t>Chức năng tuyên truyền phổ biến kiến thức khoa học nuôi dạy trẻ em cho cha mẹ trẻ em và cộng đồng.</t>
  </si>
  <si>
    <t>Kết nối và trao đổi đầy đủ dữ liệu với cơ sở dữ liệu ngành Giáo dục (do Bộ GDĐT quản lý)</t>
  </si>
  <si>
    <t>Ban hành quy chế quản lý, vận hành, khai thác sử dụng ứng dụng quản trị, nuôi dưỡng, chăm sóc, giáo dục trẻ</t>
  </si>
  <si>
    <t xml:space="preserve">Điều kiện bắt buộc </t>
  </si>
  <si>
    <t>Triển khai ứng dụng quản trị, nuôi dưỡng, chăm sóc, giáo dục trẻ</t>
  </si>
  <si>
    <t>Cách đánh giá: Có kết nối (API) và trao đổi đầy đủ dữ liệu với các nội dung triển khai trên cơ sở dữ liệu ngành Giáo dục do Sở GDĐT và Bộ GDĐT quản lý đã cho phép kết nối, trao đổi dữ liệu. Thiếu kết nối 01 nội dung trừ 0,5 điểm; không có kết nối: 0 điểm.</t>
  </si>
  <si>
    <t>Triển khai dịch vụ trực tuyến</t>
  </si>
  <si>
    <t>Dịch vụ tuyển sinh đầu cấp mầm non trực tuyến</t>
  </si>
  <si>
    <t xml:space="preserve">Dịch vụ kết nối giữa gia đình và cơ sở giáo dục </t>
  </si>
  <si>
    <t>Dịch vụ thu phí dịch vụ giáo dục theo hình thức không dùng tiền mặt</t>
  </si>
  <si>
    <t>3.1</t>
  </si>
  <si>
    <t>3.2</t>
  </si>
  <si>
    <t>3.3</t>
  </si>
  <si>
    <t>Phát triển nguồn nhân lực chuyển đổi số</t>
  </si>
  <si>
    <t>Tỉ lệ giáo viên sử dụng được ứng dụng, khai thác học liệu hỗ trợ hoạt động nuôi dưỡng, chăm sóc, giáo dục trẻ</t>
  </si>
  <si>
    <t>Hạ tầng, thiết bị phục vụ quản trị, hỗ trợ hoạt động nuôi dưỡng, chăm sóc, giáo dục trẻ</t>
  </si>
  <si>
    <t>Máy tính kết nối Internet phục vụ công tác văn phòng, chuyên môn của cơ sở giáo dục mầm non</t>
  </si>
  <si>
    <t>4.1</t>
  </si>
  <si>
    <t>4.2</t>
  </si>
  <si>
    <t>Tỉ lệ phòng học có thiết bị hỗ trợ triển khai các hoạt động nuôi dưỡng, chăm sóc, giáo dục trẻ và được kết nối Internet</t>
  </si>
  <si>
    <t>5.1</t>
  </si>
  <si>
    <t>5.2</t>
  </si>
  <si>
    <t xml:space="preserve">Cách đánh giá: Triển khai 01 điểm và Tần suất 1,5 điểm
- Triển khai: Không triển khai 0 điểm; Có triển khai: 1 điểm; 
- Tần suất: Theo Quý: 0,5 điểm; Theo Tháng: 1 điểm; Theo Tuần: 1,5 điểm </t>
  </si>
  <si>
    <t xml:space="preserve">Cách đánh giá: Triển khai 3,5 điểm và Thông báo 3,5 điểm
- Triển khai: Không triển khai 0 điểm; Có triển khai, đáp ứng yêu cầu nghiệp vụ: 3,5 điểm.
- Thông báo đến cha mẹ trẻ thường xuyên: Theo Tháng: 1,5 điểm; Theo Tuần: 3,5 điểm </t>
  </si>
  <si>
    <t xml:space="preserve">Cách đánh giá: Triển khai 3,5 điểm và Tần suất 3,5 điểm
- Triển khai: Không triển khai 0 điểm; Có triển khai, đáp ứng yêu cầu: 3,5 điểm.
- Tần suất sử dụng: Theo Quý: 1,5 điểm; Theo Tháng: 2,5 điểm; Theo Tuần: 3,5 điểm </t>
  </si>
  <si>
    <r>
      <rPr>
        <b/>
        <sz val="13"/>
        <color theme="1"/>
        <rFont val="Times New Roman"/>
        <family val="1"/>
      </rPr>
      <t>Cách đánh giá:</t>
    </r>
    <r>
      <rPr>
        <sz val="13"/>
        <color theme="1"/>
        <rFont val="Times New Roman"/>
        <family val="1"/>
      </rPr>
      <t xml:space="preserve"> Có triển khai và đáp ứng yêu cầu của của cơ quan quản lý giáo dục cấp trên, tối đa 4 điểm; không triển khai: 0 điểm</t>
    </r>
  </si>
  <si>
    <t>Tỉ lệ giáo viên hằng năm được tập huấn, bồi dưỡng (gồm cả bồi dưỡng cấp chứng chỉ, giấy chứng nhận) nâng cao năng lực chuyên môn thông qua nền tảng số</t>
  </si>
  <si>
    <r>
      <rPr>
        <b/>
        <sz val="13"/>
        <color theme="1"/>
        <rFont val="Times New Roman"/>
        <family val="1"/>
      </rPr>
      <t>Cách đánh giá</t>
    </r>
    <r>
      <rPr>
        <sz val="13"/>
        <color theme="1"/>
        <rFont val="Times New Roman"/>
        <family val="1"/>
      </rPr>
      <t>: Tỉ lệ &gt;80%: 10 điểm; tỉ lệ từ trên 60%-80%: 7,5 điểm; tỉ lệ từ trên 40%-60%: 05 điểm; tỉ lệ từ trên 10%-40%: 2,5 điểm; tỉ lệ dưới 10%: 0 điểm</t>
    </r>
  </si>
  <si>
    <t>Cách đánh giá: Có máy tính phục vụ công tác văn phòng và các tổ chuyên môn: tối đa 04 điểm; có máy tính phục vụ công tác văn phòng: 02 điểm; không có máy: 0 điểm)</t>
  </si>
  <si>
    <t>Cách đánh giá: Tỉ lệ &gt;50%: 04 điểm; tỉ lệ từ trên 30%-50%: 03 điểm; tỉ lệ từ trên 10%-30%: 02 điểm; tỉ lệ từ trên 05% -10%: 01 điểm; tỉ lệ &lt;05%: 0 điểm</t>
  </si>
  <si>
    <r>
      <rPr>
        <b/>
        <sz val="13"/>
        <color theme="1"/>
        <rFont val="Times New Roman"/>
        <family val="1"/>
      </rPr>
      <t>Yêu cầu</t>
    </r>
    <r>
      <rPr>
        <sz val="13"/>
        <color theme="1"/>
        <rFont val="Times New Roman"/>
        <family val="1"/>
      </rPr>
      <t xml:space="preserve">: Dịch vụ triển khai qua ứng dụng web/thiết bị thông minh/ mạng xã hội/ OTT (over the top) gồm tối thiểu các chức năng: thông tin thông báo, điểm danh, xin nghỉ học, phản hồi, đánh giá; thường xuyên sử dụng.
</t>
    </r>
    <r>
      <rPr>
        <b/>
        <sz val="13"/>
        <color theme="1"/>
        <rFont val="Times New Roman"/>
        <family val="1"/>
      </rPr>
      <t>Cách đánh giá:</t>
    </r>
    <r>
      <rPr>
        <sz val="13"/>
        <color theme="1"/>
        <rFont val="Times New Roman"/>
        <family val="1"/>
      </rPr>
      <t xml:space="preserve"> Triển khai 02 điểm và Tần suất 02 điểm
- Triển khai: Không triển khai 0 điểm; Có triển khai: 2 điểm; thiếu 01 chức năng trừ 0,5 điểm.
- Tần suất: Theo Quý: 0,5 điểm; Theo Tháng: 1 điểm; Theo Tuần: 2 điểm</t>
    </r>
  </si>
  <si>
    <r>
      <rPr>
        <b/>
        <sz val="13"/>
        <color theme="1"/>
        <rFont val="Times New Roman"/>
        <family val="1"/>
      </rPr>
      <t>Mức độ:</t>
    </r>
    <r>
      <rPr>
        <sz val="13"/>
        <color theme="1"/>
        <rFont val="Times New Roman"/>
        <family val="1"/>
      </rPr>
      <t xml:space="preserve"> Mức độ 1: dưới 03 điểm; Mức độ 2: từ 03-06 điểm; Mức độ 3: trên 06 điểm
</t>
    </r>
    <r>
      <rPr>
        <b/>
        <sz val="13"/>
        <color theme="1"/>
        <rFont val="Times New Roman"/>
        <family val="1"/>
      </rPr>
      <t xml:space="preserve">Yêu cầu: </t>
    </r>
    <r>
      <rPr>
        <sz val="13"/>
        <color theme="1"/>
        <rFont val="Times New Roman"/>
        <family val="1"/>
      </rPr>
      <t>Đảm bảo các điều kiện về hạ tầng, các phòng học, phòng chuyên môn, trang thiết bị  phục vụ quản trị, hỗ trợ hoạt động nuôi dưỡng, chăm sóc, giáo dục trẻ và quản trị trong đơn vị và đáp ứng yêu cầu về quản lý, sử dụng.</t>
    </r>
    <r>
      <rPr>
        <b/>
        <sz val="13"/>
        <color theme="1"/>
        <rFont val="Times New Roman"/>
        <family val="1"/>
      </rPr>
      <t xml:space="preserve">
Minh chứng:</t>
    </r>
    <r>
      <rPr>
        <sz val="13"/>
        <color theme="1"/>
        <rFont val="Times New Roman"/>
        <family val="1"/>
      </rPr>
      <t xml:space="preserve">
- Bảng danh mục trang thiết bị các phòng học, phòng chuyên môn, phòng khác (STT, Tên phòng (lớp), số máy tính, số máy chiếu, Số Tivi, kết nối internet, trang thiết bị khác). 
- Thống kê, tổng hợp, tính tỷ lệ các phòng học/Phòng chuyên môn/văn phòng đảm bảo theo yêu cầu.
 - Có văn bản, hồ sơ, sổ sách minh chứng việc thực hiện kiểm tra, rà soát, đầu tư, duy trì, vận hành, quản lý, sử dụng hạ tầng, thiết bị tại đơn vị.</t>
    </r>
  </si>
  <si>
    <r>
      <rPr>
        <b/>
        <sz val="13"/>
        <color theme="1"/>
        <rFont val="Times New Roman"/>
        <family val="1"/>
      </rPr>
      <t xml:space="preserve"> Yêu cầu</t>
    </r>
    <r>
      <rPr>
        <sz val="13"/>
        <color theme="1"/>
        <rFont val="Times New Roman"/>
        <family val="1"/>
      </rPr>
      <t xml:space="preserve">
- Đơn vị cần xây dựng và ban hành văn bản, quy chế quản lý, vận hành, khai thác sử dụng đối với từng ứng dụng đang triển khai tại đơn vị, trong đó lưu ý có phân công trách nhiệm, quyền hạn của từng cá nhân khi sử dụng,  ...
- Triển khai văn bản, quy chế, hướng dẫn tới các thành viên có liên quan của đơn vị
</t>
    </r>
    <r>
      <rPr>
        <b/>
        <sz val="13"/>
        <color theme="1"/>
        <rFont val="Times New Roman"/>
        <family val="1"/>
      </rPr>
      <t>Minh chứng:</t>
    </r>
    <r>
      <rPr>
        <sz val="13"/>
        <color theme="1"/>
        <rFont val="Times New Roman"/>
        <family val="1"/>
      </rPr>
      <t xml:space="preserve">
- Văn bản, quy chế, hướng dẫn ... do lãnh đạo đơn vị ban hành, triển khai
- Minh chứng công khai: Hồ sơ, sổ sách họp, hình ảnh việc tuyên truyền, thông báo tới các thành viên, các chuyên mục công khai, đường link...</t>
    </r>
  </si>
  <si>
    <r>
      <rPr>
        <b/>
        <sz val="13"/>
        <color theme="1"/>
        <rFont val="Times New Roman"/>
        <family val="1"/>
      </rPr>
      <t xml:space="preserve">Yêu cầu: 
</t>
    </r>
    <r>
      <rPr>
        <sz val="13"/>
        <color theme="1"/>
        <rFont val="Times New Roman"/>
        <family val="1"/>
      </rPr>
      <t>Đơn vị có tài khoản ngân hàng thực hiện các khoản thu và phát sinh giao dịch đối với các khoản thu; thường xuyên sử dụng</t>
    </r>
    <r>
      <rPr>
        <b/>
        <sz val="13"/>
        <color theme="1"/>
        <rFont val="Times New Roman"/>
        <family val="1"/>
      </rPr>
      <t xml:space="preserve">
Cách đánh giá:</t>
    </r>
    <r>
      <rPr>
        <sz val="13"/>
        <color theme="1"/>
        <rFont val="Times New Roman"/>
        <family val="1"/>
      </rPr>
      <t xml:space="preserve"> Triển khai 02 điểm và Tần suất 02 điểm 
- Có triển khai 02 điểm; không triển khai: 0 điểm
- Thực hiện thu theo 06 tháng: 0,5 điểm; theo Quý: 1 điểm; theo tháng: 2 điểm.</t>
    </r>
  </si>
  <si>
    <r>
      <t xml:space="preserve">Mức độ: </t>
    </r>
    <r>
      <rPr>
        <sz val="13"/>
        <color theme="1"/>
        <rFont val="Times New Roman"/>
        <family val="1"/>
      </rPr>
      <t>Mức độ 1:</t>
    </r>
    <r>
      <rPr>
        <b/>
        <sz val="13"/>
        <color theme="1"/>
        <rFont val="Times New Roman"/>
        <family val="1"/>
      </rPr>
      <t xml:space="preserve"> </t>
    </r>
    <r>
      <rPr>
        <sz val="13"/>
        <color theme="1"/>
        <rFont val="Times New Roman"/>
        <family val="1"/>
      </rPr>
      <t>dưới 05 điểm, Mức độ 2: từ 05-15 điểm, Mức độ 3: trên 15 điểm</t>
    </r>
    <r>
      <rPr>
        <b/>
        <sz val="13"/>
        <color theme="1"/>
        <rFont val="Times New Roman"/>
        <family val="1"/>
      </rPr>
      <t xml:space="preserve">
Yêu cầu:</t>
    </r>
    <r>
      <rPr>
        <sz val="13"/>
        <color theme="1"/>
        <rFont val="Times New Roman"/>
        <family val="1"/>
      </rPr>
      <t xml:space="preserve"> 
- Trong năm học đội ngũ cán bộ quản lý, giáo viên tại đơn vị  được tham gia các lớp bồi dưỡng, tập huấn về chuyên môn do đơn vị, các cơ quan quản lý cấp trên tổ chức thông qua nền tảng số; 
- Cán bộ quản lý, giáo viên biết sử dụng, khai thác được các ứng dụng CNTT, học liệu điện tử để hỗ trợ công việc. 
</t>
    </r>
    <r>
      <rPr>
        <b/>
        <sz val="13"/>
        <color theme="1"/>
        <rFont val="Times New Roman"/>
        <family val="1"/>
      </rPr>
      <t xml:space="preserve">Minh chứng: </t>
    </r>
    <r>
      <rPr>
        <sz val="13"/>
        <color theme="1"/>
        <rFont val="Times New Roman"/>
        <family val="1"/>
      </rPr>
      <t xml:space="preserve">
- Văn bản kế hoạch tập huấn, bồi dưỡng của đơn vị, của đơn vị cấp trên; 
- Văn bản/quy chế việc ứng dụng CNTT trong công việc tại đơn vị
- Văn bản/danh sách công nhận giáo viên sử dụng được ứng dụng, khai thác học liệu hỗ trợ hoạt động nuôi dưỡng, chăm sóc, giáo dục trẻ, danh sách giáo viên được bồi dưỡng, tập huấn chuyên môn trong năm của thủ trưởng đơn vị; 
- Bảng thống kê về số lượng tỷ lệ tương ứng với danh sách;
- Danh sách các ứng dụng, phần mềm, học liệu đã triển khai để hỗ trợ hoạt động nuôi dưỡng, chăm sóc, giáo dục trẻ trong đơn vị;
- Minh chứng thực tế việc áp dụng các ứng dụng CNTT, khai thác học liệu trong công việc  tham gia bồi dưỡng tập huấn: bài viết, hình ảnh,  Hồ sơ sổ sách / Kế hoạch bài dạy/ Cuộc thi hội thi...
 </t>
    </r>
    <r>
      <rPr>
        <b/>
        <sz val="13"/>
        <color theme="1"/>
        <rFont val="Times New Roman"/>
        <family val="1"/>
      </rPr>
      <t xml:space="preserve">
</t>
    </r>
  </si>
  <si>
    <t>Cách đánh giá: Có triển khai 2,5 điểm; Đáp ứng các yêu cầu về thông tin, quản lý của ngành: 2,5 điểm</t>
  </si>
  <si>
    <t>Cách đánh giá: Có triển khai 1,5 điểm; Đáp ứng các yêu cầu về thông tin, quản lý của ngành: 1,5 điểm</t>
  </si>
  <si>
    <r>
      <t xml:space="preserve">BẢNG XÁC ĐỊNH NỘI HÀM CỦA CHỈ SỐ VÀ GỢI Ý TÌM MINH CHỨNG
</t>
    </r>
    <r>
      <rPr>
        <i/>
        <sz val="14"/>
        <color theme="1"/>
        <rFont val="Times New Roman"/>
        <family val="1"/>
      </rPr>
      <t>(Kèm theo Công văn số           /PGDĐT ngày    /3/2025 của Phòng GDĐT)</t>
    </r>
  </si>
  <si>
    <r>
      <rPr>
        <b/>
        <sz val="13"/>
        <color theme="1"/>
        <rFont val="Times New Roman"/>
        <family val="1"/>
      </rPr>
      <t>Yêu cầu:</t>
    </r>
    <r>
      <rPr>
        <sz val="13"/>
        <color theme="1"/>
        <rFont val="Times New Roman"/>
        <family val="1"/>
      </rPr>
      <t xml:space="preserve"> Kế hoạch ứng dụng CNTT, chuyển đổi số được xây dựng, công bố trên cổng thông tin điện tử của đơn vị từ đầu năm học (có thể lồng ghép với kế hoạch chung của nhà trường). Kế hoạch cần thể hiện mục tiêu cải thiện các chỉ số trong Bộ chỉ số, phù hợp với quy định hiện hành, hướng dẫn của Phòng GDĐT, đảm bảo tính thiết thực, phù hợp với nhu cầu và khả năng của đơn vị 
</t>
    </r>
    <r>
      <rPr>
        <b/>
        <sz val="13"/>
        <color theme="1"/>
        <rFont val="Times New Roman"/>
        <family val="1"/>
      </rPr>
      <t xml:space="preserve"> Minh chứng</t>
    </r>
    <r>
      <rPr>
        <sz val="13"/>
        <color theme="1"/>
        <rFont val="Times New Roman"/>
        <family val="1"/>
      </rPr>
      <t>: Kế hoạch và việc tuyên truyền kế hoạch tới toàn thể đội ngũ cán bộ, giáo viên, nhân viên và học sinh của đơn vị và các minh chứng khác</t>
    </r>
  </si>
  <si>
    <r>
      <rPr>
        <b/>
        <sz val="13"/>
        <color theme="1"/>
        <rFont val="Times New Roman"/>
        <family val="1"/>
      </rPr>
      <t xml:space="preserve">Mức độ: </t>
    </r>
    <r>
      <rPr>
        <sz val="13"/>
        <color theme="1"/>
        <rFont val="Times New Roman"/>
        <family val="1"/>
      </rPr>
      <t>Mức độ 1: dưới 20 điểm ; Mức độ 2: từ 20-45 điểm ; Mức độ 3: trên 45 điểm</t>
    </r>
    <r>
      <rPr>
        <b/>
        <sz val="13"/>
        <color theme="1"/>
        <rFont val="Times New Roman"/>
        <family val="1"/>
      </rPr>
      <t xml:space="preserve">
Yêu cầu: </t>
    </r>
    <r>
      <rPr>
        <sz val="13"/>
        <color theme="1"/>
        <rFont val="Times New Roman"/>
        <family val="1"/>
      </rPr>
      <t xml:space="preserve">
- Đơn vị triển khai được các ứng dụng (phần mềm, giải pháp hoặc hệ thống CNTT) hỗ trợ công tác quản lý, quản trị (từ mục 2.1, ..., 2.7), hỗ trợ công tác nuôi dưỡng, chăm sóc, giáo dục trẻ (từ mục 2.8,... , 2.11).
- Các ứng dụng cần đáp ứng về yêu cầu về thông tin, nghiệp vụ, công tác quản lý của ngành.
- Các ứng dụng triển khai cần đánh giá về hiệu quả, tần suất sử dụng.
- Có thể sử dụng ứng dụng, giải pháp của các nhà cung cấp khác nhau, tuy nhiên ưu tiên các ứng dụng, giải pháp có sự đồng bộ, kết nối.
</t>
    </r>
    <r>
      <rPr>
        <b/>
        <sz val="13"/>
        <color theme="1"/>
        <rFont val="Times New Roman"/>
        <family val="1"/>
      </rPr>
      <t>Minh chứng:</t>
    </r>
    <r>
      <rPr>
        <sz val="13"/>
        <color theme="1"/>
        <rFont val="Times New Roman"/>
        <family val="1"/>
      </rPr>
      <t xml:space="preserve">
- Thông tin của ứng dụng: tên ứng dụng; đơn vị cung cấp, hình thức: tự xây dựng/ mua/thuê /cấp trên triển khai...; kinh phí: miễn phí/trả phí (kinh phí cụ thể); đường link ứng dụng...
- Hợp đồng kinh tế hoặc thỏa thuận hợp tác theo quy định của pháp luật trong đó cần lưu ý một số nội dung như: hồ sơ thiết kế, hồ sơ cấp độ an toàn thông tin mạng và chức năng của ứng dụng; quy định về quyền sở hữu đối với dữ liệu; quy định việc đảm bảo về an ninh, an toàn thông tin;...
- Minh chứng việc tuyên truyền, phổ biến, triển khai ứng dụng: Văn bản/ Quy chế quản lý/ hướng dẫn sử dụng / Hội nghị ... do lãnh đạo đơn vị ban hành, triển khai
- Minh chứng việc sử dụng: dữ liệu trên hệ thống; hồ sơ, số sách, hình ảnh chụp màn hình sử dụng,...</t>
    </r>
  </si>
  <si>
    <t>Tiện ích tính toán khẩu phần ăn, hàm lượng dinh dưỡng, thực đơn hằng ngày theo chế độ dinh dưỡng cần thiết và phù hợp với sự phát triển của trẻ</t>
  </si>
  <si>
    <r>
      <rPr>
        <b/>
        <sz val="13"/>
        <color theme="1"/>
        <rFont val="Times New Roman"/>
        <family val="1"/>
      </rPr>
      <t xml:space="preserve">Mức độ: </t>
    </r>
    <r>
      <rPr>
        <sz val="13"/>
        <color theme="1"/>
        <rFont val="Times New Roman"/>
        <family val="1"/>
      </rPr>
      <t>Mức độ 1: dưới 04 điểm ; Mức độ 2: từ 04-08 điểm ; Mức độ 3: trên 08 điểm</t>
    </r>
    <r>
      <rPr>
        <b/>
        <sz val="13"/>
        <color theme="1"/>
        <rFont val="Times New Roman"/>
        <family val="1"/>
      </rPr>
      <t xml:space="preserve">
Yêu cầu: 
</t>
    </r>
    <r>
      <rPr>
        <sz val="13"/>
        <color theme="1"/>
        <rFont val="Times New Roman"/>
        <family val="1"/>
      </rPr>
      <t xml:space="preserve">Các dịch vụ cần đáp ứng về yêu cầu nghiệp vụ, yêu cầu về quản lý và đạt hiệu quả sử dụng; 
Các ứng dụng triển khai ngoài việc được đánh giá dựa trên việc có triển khai và đáp ứng các yêu cầu về thông tin quản lý thì cần đánh giá về hiệu quả, tần suất sử dụng dịch vụ theo quy định
</t>
    </r>
    <r>
      <rPr>
        <b/>
        <sz val="13"/>
        <color theme="1"/>
        <rFont val="Times New Roman"/>
        <family val="1"/>
      </rPr>
      <t>Minh chứng:</t>
    </r>
    <r>
      <rPr>
        <sz val="13"/>
        <color theme="1"/>
        <rFont val="Times New Roman"/>
        <family val="1"/>
      </rPr>
      <t xml:space="preserve">
- Thông tin của dịch vụ như: tên dịch vụ, phần mềm; đơn vị cung cấp, hình thức: tự xây dựng/ mua/ thuê / được cấp trên cấp; kinh phí: miễn phí/cụ thể hình thức trả phí; đường link ứng dụng...
- Hợp đồng kinh tế hoặc thỏa thuận hợp tác theo quy định của pháp luật với các đơn vị cung cấp: hồ sơ thiết kế, chức năng của ứng dụng...
- Minh chứng việc tuyên truyền, phổ biến, triển khai dịch vụ: Văn bản/ Quy chế quản lý/ hướng dẫn sử dụng... do lãnh đạo đơn vị ban hành, triển khai
- Minh chứng việc sử dụng: dữ liệu trên hệ thống; hồ sơ, số sách, hình ảnh chụp màn hình sử dụng, bài viết...</t>
    </r>
  </si>
  <si>
    <t xml:space="preserve"> </t>
  </si>
  <si>
    <t xml:space="preserve">Điểm thành phần  </t>
  </si>
  <si>
    <t xml:space="preserve"> Điểm tối đa </t>
  </si>
  <si>
    <t>Tổng điểm tối đa</t>
  </si>
  <si>
    <t xml:space="preserve">Tổng điểm   </t>
  </si>
  <si>
    <t>Điểm tự đánh giá</t>
  </si>
  <si>
    <r>
      <rPr>
        <b/>
        <sz val="13"/>
        <color theme="1"/>
        <rFont val="Times New Roman"/>
        <family val="1"/>
      </rPr>
      <t>Ghi chú:</t>
    </r>
    <r>
      <rPr>
        <sz val="13"/>
        <color theme="1"/>
        <rFont val="Times New Roman"/>
        <family val="1"/>
      </rPr>
      <t xml:space="preserve"> Mức độ chuyển đổi số tại các cơ sở giáo dục mầm non được đánh giá theo thang điểm tối đa là 100 điểm, kết quả được đánh giá ở ba mức độ:
  - Mức chưa đáp ứng (Mức độ 1): Tổng điểm của Bộ chỉ số dưới 50. Ở mức này, cơ sở giáo dục mầm non chưa đáp ứng các yêu cầu cơ bản về triển khai chuyển đổi số.
  - Mức đáp ứng cơ bản (Mức độ 2): Tổng điểm của Bộ chỉ số đạt từ 50 đến 75. Ở mức này, cơ sở giáo dục mầm non đã đáp ứng yêu cầu cơ bản về triển khai chuyển đổi số.
  - Mức đáp ứng tốt (Mức độ 3): Tổng điểm của Bộ chỉ số đạt trên 75. Ở mức này, cơ sở giáo dục mầm non đáp ứng tốt các yêu cầu cơ bản và một số yêu cầu nâng cao về triển khai chuyển đổi số. 
</t>
    </r>
  </si>
  <si>
    <t>100 điểm</t>
  </si>
  <si>
    <t>HIỆU TRƯỞNG</t>
  </si>
  <si>
    <t>Kết quả tự đánh giá</t>
  </si>
  <si>
    <t>Minh chứng kết quả</t>
  </si>
  <si>
    <t>CÁC THÀNH VIÊN HỘI ĐỒNG TỰ ĐÁNH GIÁ</t>
  </si>
  <si>
    <t>Ghi chú</t>
  </si>
  <si>
    <r>
      <t xml:space="preserve"> Kết luận:   </t>
    </r>
    <r>
      <rPr>
        <sz val="14"/>
        <color theme="1"/>
        <rFont val="Times New Roman"/>
        <family val="1"/>
      </rPr>
      <t>Tiêu chí 1: Ban hành kế hoạch ứng dụng công nghệ thông tin (CNTT) và chuyển đổi số (CĐS): Đạt , Mức độ: Đáp ứng</t>
    </r>
  </si>
  <si>
    <t>Có triển khai và đáp ứng các yêu cầu quản lý văn bản điện tử trên hệ thống https://vpdtnd.vnptioffice.vn/</t>
  </si>
  <si>
    <r>
      <t xml:space="preserve">TRƯỞNG ĐOÀN KIỂM TRA
</t>
    </r>
    <r>
      <rPr>
        <i/>
        <sz val="14"/>
        <color theme="1"/>
        <rFont val="Times New Roman"/>
        <family val="1"/>
      </rPr>
      <t>(Ký và ghi rõ họ tên)</t>
    </r>
  </si>
  <si>
    <r>
      <t xml:space="preserve">        ĐƠN VỊ ĐƯỢC KIỂM TRA                                   NHÓM CÁN BỘ KIỂM TRA
      </t>
    </r>
    <r>
      <rPr>
        <i/>
        <sz val="14"/>
        <color theme="1"/>
        <rFont val="Times New Roman"/>
        <family val="1"/>
      </rPr>
      <t>(Ký, ghi rõ họ tên và đóng dấu)</t>
    </r>
    <r>
      <rPr>
        <b/>
        <sz val="14"/>
        <color theme="1"/>
        <rFont val="Times New Roman"/>
        <family val="1"/>
      </rPr>
      <t xml:space="preserve">                                           </t>
    </r>
    <r>
      <rPr>
        <i/>
        <sz val="14"/>
        <color theme="1"/>
        <rFont val="Times New Roman"/>
        <family val="1"/>
      </rPr>
      <t>(Ký và ghi rõ họ tên)</t>
    </r>
  </si>
  <si>
    <r>
      <t xml:space="preserve">                       </t>
    </r>
    <r>
      <rPr>
        <sz val="14"/>
        <color theme="1"/>
        <rFont val="Times New Roman"/>
        <family val="1"/>
      </rPr>
      <t>Tiêu chí 3: Triển khai dịch vụ trực tuyến: Tổng điểm: 9 điểm, Đạt mức độ: 3</t>
    </r>
  </si>
  <si>
    <t xml:space="preserve">                                                                                                                ( Kèm theo biên bản kiểm tra)</t>
  </si>
  <si>
    <t xml:space="preserve">Có triển khai                                                                                                                                                                                                                                   Có đáp ứng                                                                                                                                                                                                                             Phần mềm Quản lý nhà trường: https://smas.edu.vn/
- Dữ liệu trên hệ thống phần mềm
- Hợp đồng kinh tế thỏa thuận hợp tác theo quy định
- Phần mềm Cơ sở dữ liệu ngành: https://csdl.moet.gov.vn/
</t>
  </si>
  <si>
    <t xml:space="preserve">Có triển khai                                                                                                                                                                                                                                               Có đáp ứng                                                                                                                                                                                                                                            Phần mềm quản lý Công chức, viên chức:https://ccvcnamdinh.vnerp.vn/ 
- Phần mềm Quản lý nhà trường: https://smas.edu.vn/
- Dữ liệu trên hệ thống phần mềm 
- Hợp đồng kinh tế thỏa thuận hợp tác theo quy định
- Phần mềm Cơ sở dữ liệu ngành:https://csdl.moet.gov.vn/
</t>
  </si>
  <si>
    <t xml:space="preserve">Có triển khai                                                                                                                                      Có đáp ứng                                                                                                                                                                                                                                                  Tần suất sử dụng: Theo tháng                                                                                                                                                                                                    Hình ảnh nhóm zalo của các nhóm lớp
- Hình ảnh CMHS phối hợp với cô giáo, nhà trường trong hoạt động nuôi dưỡng chăm sóc giáo dục trẻ 
</t>
  </si>
  <si>
    <t>Có triển khai                                                                                                                       Có triển khai đầy đủ các chức năng qua hệ thống zalo của các nhóm lớp                  Tần suất: theo tuần                                                                                                                  Nhà trường đã thực hiện kết nối qua nhóm zalo của các nhóm/lớp.                            Tạo mã quét QR</t>
  </si>
  <si>
    <t xml:space="preserve">Có triển khai                                                                                                                                                                                                                                 Có đáp ứng                                                                                                                                                                                                                                                        Phần mềm quản lý tài chính: https://mimosaapp.misa.vn/
- Hợp đồng kinh tế thỏa thuận hợp tác theo quy định
- Dữ liệu trên hệ thống phần mềm
- Thống kê CMHS nộp tiền qua tài khoản ngân hàng.
</t>
  </si>
  <si>
    <t xml:space="preserve">Có triển khai                                                                                                                             Có đáp ứng                                                                                                               Hệ thống thông tin phổ cập giáo dục - xóa mù chữ  https://pcgd.moet.gov.vn
- File Excel, trang tính
</t>
  </si>
  <si>
    <t xml:space="preserve">Có triển khai                                                                                                                                                                                                                                          Có đáp ứng                                                                                                                                                                                                                                             Phần mềm quản lý thông tin tài sản, tài chính    https://mimosaapp.misa.vn
- Hợp đồng kinh tế thỏa thuận hợp tác theo quy định
- Dữ liệu trên hệ thống phần mềm
</t>
  </si>
  <si>
    <t xml:space="preserve">Có triển khai                                                                                                                                                                                                                                            Có đáp ứng                                                                                                                                                                                                                                                                         Thông báo đến cha mẹ theo tuần                                                                                                                                                                                                File Excel tính toán khẩu phần ăn, hàm lượng dinh dưỡng
- Thực đơn đăng tải trên Website của nhà trường, qua zalo của nhóm lớp, bảng tuyên truyền hàng ngày của lớp và của nhà trường   https://mnhoamai.namdinh.edu.vn
</t>
  </si>
  <si>
    <t>Có triển khai                                                                                                                                                                                                                                              Có đáp ứng                                                                                                                                         Tần suất sử dụng: Theo tháng                                                                                                                           Hình ảnh, video, bài giảng 
đăng tải trên Website của nhà trường  https://mnhoamai.namdinh.edu.vn và qua zalo của nhóm lớp</t>
  </si>
  <si>
    <t>Đạt (mức độ 3)</t>
  </si>
  <si>
    <r>
      <t xml:space="preserve">                       </t>
    </r>
    <r>
      <rPr>
        <sz val="14"/>
        <color theme="1"/>
        <rFont val="Times New Roman"/>
        <family val="1"/>
      </rPr>
      <t>Tiêu chí 3: Triển khai dịch vụ trực tuyến: Tổng điểm: 11 điểm, Đạt mức độ: 3</t>
    </r>
  </si>
  <si>
    <r>
      <t xml:space="preserve">                       </t>
    </r>
    <r>
      <rPr>
        <sz val="14"/>
        <color theme="1"/>
        <rFont val="Times New Roman"/>
        <family val="1"/>
      </rPr>
      <t>Tiêu chí 5: Hạ tầng, thiết bị phục vụ quản trị, hỗ trợ hoạt động nuôi dưỡng, chăm sóc, giáo dục trẻ:Tổng điểm: 8 điểm, Đạt mức độ: 3</t>
    </r>
  </si>
  <si>
    <r>
      <t xml:space="preserve"> </t>
    </r>
    <r>
      <rPr>
        <sz val="14"/>
        <color theme="1"/>
        <rFont val="Times New Roman"/>
        <family val="1"/>
      </rPr>
      <t>Tiêu chí 2: Triển khai ứng dụng quản trị, nuôi dưỡng, chăm sóc, giáo dục trẻ: Tổng điểm: 56 điểm, Đạt mức độ: 3
                        Trong đó: Ban hành quy chế quản lý, vận hành, khai thác sử dụng ứng dụng quản trị, nuôi dưỡng, chăm sóc, giáo dục trẻ: Đạt ,  Mức độ: Đáp ứng</t>
    </r>
  </si>
  <si>
    <r>
      <t xml:space="preserve">                       </t>
    </r>
    <r>
      <rPr>
        <sz val="14"/>
        <color theme="1"/>
        <rFont val="Times New Roman"/>
        <family val="1"/>
      </rPr>
      <t>Tiêu chí 4: Phát triển nguồn nhân lực chuyển đổi số: Tổng điểm: 17 điểm, Đạt mức độ: 3</t>
    </r>
  </si>
  <si>
    <t xml:space="preserve">            Tổng điểm các tiêu chí : Tổng điểm: 92 điểm, Đạt mức độ: 3</t>
  </si>
  <si>
    <r>
      <t xml:space="preserve"> </t>
    </r>
    <r>
      <rPr>
        <sz val="14"/>
        <color theme="1"/>
        <rFont val="Times New Roman"/>
        <family val="1"/>
      </rPr>
      <t>Tiêu chí 2: Triển khai ứng dụng quản trị, nuôi dưỡng, chăm sóc, giáo dục trẻ: Tổng điểm: 55 điểm, Đạt mức độ: 3
                        Trong đó: Ban hành quy chế quản lý, vận hành, khai thác sử dụng ứng dụng quản trị, nuôi dưỡng, chăm sóc, giáo dục trẻ: Đạt ,  Mức độ: Đáp ứng</t>
    </r>
  </si>
  <si>
    <t xml:space="preserve">            Tổng điểm các tiêu chí : Tổng điểm: 89 điểm, Đạt mức độ: 3</t>
  </si>
  <si>
    <r>
      <t xml:space="preserve">
KẾT QUẢ TỰ ĐÁNH GIÁ MỨC ĐỘ CHUYỂN ĐỔI SỐ CƠ SỞ GIÁO DỤC MẦM NON  </t>
    </r>
    <r>
      <rPr>
        <sz val="14"/>
        <color theme="1"/>
        <rFont val="Times New Roman"/>
        <family val="1"/>
      </rPr>
      <t xml:space="preserve">
</t>
    </r>
    <r>
      <rPr>
        <b/>
        <sz val="14"/>
        <color theme="1"/>
        <rFont val="Times New Roman"/>
        <family val="1"/>
      </rPr>
      <t xml:space="preserve">NĂM HỌC 2025 -2026
</t>
    </r>
  </si>
  <si>
    <t xml:space="preserve"> - QĐ số 220/QĐ-MNHM ngày 7/10/2025 của trường mầm non Hoa Mai, QĐ số 69/QĐ-MNHT ngày 25/9/2025 của trường mầm non Hàn Thuyên,QĐ số 32/MNHM ngày 27/2/2026 của Trường MN Hoa Mai ( Sau sáp nhập) thành lập Ban chỉ đạo ứng dụng Công nghệ thông tin và chuyển đổi số trường mầm non Hoa Mai năm học 2025 -2026
- Kế hoạch số 221/KH-MNHM ngày 7/10/2025 của trường mầm non Hoa Mai, KH số 68/KH-MNHT ngày 25/9/2025 của trường mầm non Hàn Thuyên, kế hoạch số 33/KH-MNHM ngày 27/2/2026 của trường mầm non Hoa Mai ( sau sáp nhập) thực hiện nhiệm vụ ứng dụng công nghệ thông tin, chuyển đổi số năm học 2025 – 2026.                                                                                                 
 - Quyết định số 83/QĐ-MNHM ngày 27/3/2026 của trường mầm non Hoa Mai về việc thành lập hội đồng tự đánh giá mức độ chuyển đổi số năm học 2025-2026
- Kế hoạch số 84/KH-MNHM ngày 27/3/2026 của trường mầm non Hoa Mai, kế hoạch tự đánh giá chuyển đổi số năm học 2025 - 2026.
- Đăng tải trên Website của nhà trường  https://mnhoamai.namdinh.edu.vn/ ; https://mnhoamai-nd.ninhbinh.edu.vn
- Bảng tuyên truyền của lớp, trường
- Biên bản họp
- Hình ảnh họp
</t>
  </si>
  <si>
    <t>Phần mềm Quản lý nhà trường https://vtsmas.vn do đơn vị Viettel cung cấp miễn phí.                                                                                                                                                                                                                                                   -Phần mềm phổ cập giáo dục -xoá mù chữ : https://pcgd.moet.gov.vn - sử dụng miễn phí                                                                                                                                                                                                                                                    -Phần mềm kế toán: https://mimosaapp.misa.vn. Phần mềm quản lý tài sản công: qlts.mof.goc.vn. Phần mềm quản lý tài sản trên misa: https://qltsapp.misa.vn với mức phí năm đầu 15.000.000đ/năm ( trong đó quản lý tài chính misa: 10.000.000đ/năm; quản lý tài sản: 5.000.000đ/năm).                                                                                                             - Quản lý văn bản điện tử https://vpdtnd.vnptoffice.vn với mức phí 1.360.800đ/năm.                                                                                                                                                                                                            - Phần mềm cơ sở dữ liệu ngành https://csdl.moet.gov.vn                                                                                    - Phần mềm bảo hiểm xã hội, chữ ký số với mức phí: 3.020.000đ/năm.                Hợp đồng kinh tế thoả thuận hợp tác theo quy định.                                                                                                             Nhà trường đã ban hành quy chế quản lý,  khai thác đối với các hệ thống, phần mềm, trang thiết bị trong nhà trường theo QĐ số 231/QĐ-MNHM ngày 16 tháng 10 năm 2025.</t>
  </si>
  <si>
    <r>
      <t xml:space="preserve"> -Có triển khai                                                                                                                                                                                                                          - Có đáp ứng                                                                                                        - </t>
    </r>
    <r>
      <rPr>
        <sz val="13"/>
        <color theme="1"/>
        <rFont val="Times New Roman"/>
        <family val="1"/>
      </rPr>
      <t xml:space="preserve">Phần mềm Quản lý nhà trường: https://vtsmas.vn/
- Dữ liệu trên hệ thống phần mềm
- Hợp đồng kinh tế thỏa thuận hợp tác theo quy định
- Phần mềm Cơ sở dữ liệu ngành: https://csdl.moet.gov.vn/
</t>
    </r>
  </si>
  <si>
    <t>Có triển khai                                                                                                                                                                                                                               Có đáp ứng                                                                                                                                                                                                                            Phần mềm Quản lý nhà trường: https://vtsmas.vn/
Phần mềm Cơ sở dữ liệu ngành:https://csdl.moet.gov.vn/</t>
  </si>
  <si>
    <t xml:space="preserve"> Có triển khai                                                                                                                                                                                                                                                                 Tần suất sử dụng: Theo tháng                                                                                                                                                                                         Trên Website của nhà trường  https://mnhoamai.namdinh.edu.vn; https://mnhoamai-nd.ninhbinh.edu.vn
- Hình ảnh nhóm zalo của các nhóm lớp
</t>
  </si>
  <si>
    <t xml:space="preserve">Nhà trưỡng đã thực hiện kết nối và trao đổi đầy đủ dữ liệu với cơ sở dữ liệu ngành Giáo dục https://csdl.moet.gov.vn/ qua hệ thống quản lý nhà trường https://vtsmas.vn/ và https://dongbo.csdl.edu.vn/ </t>
  </si>
  <si>
    <t xml:space="preserve"> - QĐ số 231/QĐ-MNHM ngày 16 tháng 10 năm 2025 của trường mầm non Hoa Mai về việc ban hành quy chế quản lý, vận hành, khai thác sử dụng ứng dụng quản trị, nuôi dưỡng, chăm sóc, giáo dục trẻ.
- Quy chế quản lý, vận hành, khai thác sử dụng ứng dụng quản trị, nuôi dưỡng, chăm sóc, giáo dục trẻ
- Đăng tải trên Website của nhà trường   https://mnhoamai.namdinh.edu.vn; https://mnhoamai-nd.ninhbinh.edu.vn
- Bảng tuyên truyền của lớp, trường
- Biên bản họp
- Hình ảnh họp</t>
  </si>
  <si>
    <t>Đăng tải trên cổng thông tin điện tử của nhà trường: https://mnhoamai.namdinh.edu.vn ; https://mnhoamai-nd.ninhbinh.edu.vn                                                                               Dịch vụ kết nối giữa gia đình và nhà trường qua ứng dụng Web/thiết bị thông minh mạng xã hội/OTT .                                                                                                                      Kết nối với phụ huynh qua nhóm zalo của các lớp.                                                             Dịch vụ thu phí dịch vụ giáo dục theo hình thức không dùng tiền mặt qua tài khoản ngân hàng Vietinbank</t>
  </si>
  <si>
    <t>Không triển khai dịch vụ tuyển sinh đầu cấp mầm non trực tuyến.                             Có đáp ứng yêu cầu của cơ quan quản lý giáo dục                                                                                           Thông báo tuyển sinh trên Website của nhà trường.  https://mnhoamai.namdinh.edu.vn  ; https://mnhoamai-nd.ninhbinh.edu.vn                                                                                              Thông báo trên zalo của các nhóm lớp.                                                                       Thông báo trên facebook của nhà trường.</t>
  </si>
  <si>
    <t>QĐ số 3276/QĐ-BGDĐT ngày 30/10/2024 của Bộ giáo dục và đào tạo ban hành bộ tiêu chí đánh giá mức độ CĐS cơ sở giáo dục mầm non.                                                                                                             KH số 27/KH-SGDĐT ngày 19/9/2025 của Sở giáo dục và đào tạo Tỉnh Ninh Bình về kế hoạch chuyển đổi số ngành giáo dục và đào tạo năm 2025.                                                                                                                   Công văn số 865/UBND -VX ngày 18/10/2025 của UBND phường Nam Định về việc thực hiện CNTT và CĐS năm học 2025-2026.                                                                                                                                                    Kế hoạch số 43/KH-UBND ngày 10/3/2026 về kế hoạch triển khai thực hiện và đánh giá mức độ chuyển đổi số trong cơ sở GDMN và GDPT phường Nam Định năm học 2025-2026.</t>
  </si>
  <si>
    <t xml:space="preserve"> Có 39 CBQL,GV sử dụng được ứng dụng , khai thác học liệu hỗ trợ hoạt động nuôi dưỡng , chăm sóc, giáo dục trẻ/39 CBQL,GV trong trường, đạt 100%.                                                                          Danh sách giáo viên sử dụng được ứng dụng, khai thác học liệu hỗ trợ hoạt động nuôi dưỡng, chăm sóc, giáo dục trẻ.
- DS các ứng dụng, phần mềm đã triển khai
- Hình ảnh, bài giảng có UDCNTT( bài giảng Powerpoint, sách điện tử, ......)
</t>
  </si>
  <si>
    <t xml:space="preserve">Có 39 CBQL,GV hàng năm được tập huấn , bồi dưỡng nâng cao năng lực chuyên môn thông qua nền tảng số/39 CBQL,GV trong trường, đạt 100%.                                                               Công văn tập huấn, bồi dưỡng chuyên môn ứng dụng công nghệ thông tin 
- Danh sách giáo viên được tham gia tập huấn, bồi dưỡng chuyên môn ứng dụng công nghệ thông tin.
- Biên bản sinh hoạt CM
- Hình ảnh lớp tập huấn 
- Hình ảnh, bài giảng có UDCNTT( bài giảng Powerpoint, sách điện tử, ......)
</t>
  </si>
  <si>
    <t xml:space="preserve">Bảng danh mục trang thiết bị các phòng học, phòng chuyên môn, phòng khác: 15/15 lớp học có máy tính laptop có kết nối mạng Internet. Có 01 máy chiếu phòng chức năng phục vụ công tác chăm sóc giáo dục trẻ ( hiện tại đang bị hỏng) Có 15/15 nhóm lớp có ti vi kết nối mạng Internet.                                                                                                                                                                                       15/15 phòng học đảm bảo theo yêu cầu.                                                                                         Quyết định số 231/QĐ-MNHM  ngày 16/10/2025 của trường mầm non Hoa Mai về việc ban hành quy chế quản lý, vận hành, khai thác sử dụng ứng dụng quản trị, nuôi dưỡng, chăm sóc, giáo dục trẻ.                                                                                     Biên bản kiểm kê tài sản hàng năm các nhóm lớp </t>
  </si>
  <si>
    <t xml:space="preserve">Có 15 phòng học có thiết bị hỗ trợ triển khai các hoạt động nuôi dưỡng, chăm sóc, giáo dục trẻ và được kết nối Internet/15 phòng học trong nhà trường, đạt tỷ lệ 100%.                                                                                                                                                                                                                                                Danh mục thiết bị các phòng học, phòng chức năng
- Hình ảnh thiết bị nghe nhìn các nhóm/lớp
- Sổ theo dõi tài sản
</t>
  </si>
  <si>
    <t>Có 05 máy tính kết nối Internet phục vụ công tác văn phòng, chuyên môn của cơ sở giáo dục mầm non/05 máy tính phục vụ công tác văn phòng trong toàn trường, đạt tỷ  lệ 100%.                                                                                                                                                                                                                           Hợp đồng Internet
- Số lượng máy tính các phòng
- Hình ảnh thiết bị văn phòng
- Sổ theo dõi tài sản</t>
  </si>
  <si>
    <t>Trần Thị Thanh Quỳnh</t>
  </si>
  <si>
    <t>ĐƠN VỊ: TRƯỜNG MẦM NON HOA MAI , PHƯỜNG NAM ĐỊNH</t>
  </si>
  <si>
    <r>
      <t xml:space="preserve">
KẾT QUẢ KIỂM TRA ĐÁNH GIÁ MỨC ĐỘ CHUYỂN ĐỔI SỐ CƠ SỞ GIÁO DỤC MẦM NON  </t>
    </r>
    <r>
      <rPr>
        <sz val="14"/>
        <color theme="1"/>
        <rFont val="Times New Roman"/>
        <family val="1"/>
      </rPr>
      <t xml:space="preserve">
</t>
    </r>
    <r>
      <rPr>
        <b/>
        <sz val="14"/>
        <color theme="1"/>
        <rFont val="Times New Roman"/>
        <family val="1"/>
      </rPr>
      <t xml:space="preserve">NĂM HỌC 2025 -2026
</t>
    </r>
  </si>
  <si>
    <t>Trần Thị Tiến</t>
  </si>
  <si>
    <t xml:space="preserve">              Trần Thị Thanh Quỳnh                                                   Trần Thị Thanh Hà</t>
  </si>
  <si>
    <t xml:space="preserve">                                                                                       Vũ Thị Hương Thuỷ</t>
  </si>
  <si>
    <t xml:space="preserve">                                                                                       Trần Thị Thời</t>
  </si>
  <si>
    <t>Nam Định, ngày 11  tháng  5  năm 2026</t>
  </si>
</sst>
</file>

<file path=xl/styles.xml><?xml version="1.0" encoding="utf-8"?>
<styleSheet xmlns="http://schemas.openxmlformats.org/spreadsheetml/2006/main">
  <fonts count="12">
    <font>
      <sz val="11"/>
      <color theme="1"/>
      <name val="Calibri"/>
      <family val="2"/>
      <charset val="163"/>
      <scheme val="minor"/>
    </font>
    <font>
      <b/>
      <sz val="12"/>
      <color theme="1"/>
      <name val="Times New Roman"/>
      <family val="1"/>
    </font>
    <font>
      <sz val="13"/>
      <color theme="1"/>
      <name val="Times New Roman"/>
      <family val="1"/>
    </font>
    <font>
      <b/>
      <sz val="13"/>
      <color theme="1"/>
      <name val="Times New Roman"/>
      <family val="1"/>
    </font>
    <font>
      <sz val="12"/>
      <color theme="1"/>
      <name val="Times New Roman"/>
      <family val="1"/>
    </font>
    <font>
      <b/>
      <sz val="14"/>
      <color theme="1"/>
      <name val="Times New Roman"/>
      <family val="1"/>
    </font>
    <font>
      <i/>
      <sz val="14"/>
      <color theme="1"/>
      <name val="Times New Roman"/>
      <family val="1"/>
    </font>
    <font>
      <sz val="14"/>
      <color theme="1"/>
      <name val="Times New Roman"/>
      <family val="1"/>
    </font>
    <font>
      <u/>
      <sz val="11"/>
      <color theme="10"/>
      <name val="Calibri"/>
      <family val="2"/>
      <charset val="163"/>
      <scheme val="minor"/>
    </font>
    <font>
      <i/>
      <sz val="16"/>
      <color theme="1"/>
      <name val="Times New Roman"/>
      <family val="1"/>
    </font>
    <font>
      <b/>
      <i/>
      <sz val="14"/>
      <color theme="1"/>
      <name val="Times New Roman"/>
      <family val="1"/>
    </font>
    <font>
      <sz val="14"/>
      <color rgb="FFFF0000"/>
      <name val="Times New Roman"/>
      <family val="1"/>
    </font>
  </fonts>
  <fills count="4">
    <fill>
      <patternFill patternType="none"/>
    </fill>
    <fill>
      <patternFill patternType="gray125"/>
    </fill>
    <fill>
      <patternFill patternType="solid">
        <fgColor rgb="FFD9E2F3"/>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51">
    <xf numFmtId="0" fontId="0" fillId="0" borderId="0" xfId="0"/>
    <xf numFmtId="0" fontId="3" fillId="2" borderId="1" xfId="0" applyFont="1" applyFill="1" applyBorder="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3" fillId="0" borderId="0" xfId="0" applyFont="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Alignment="1">
      <alignment vertical="center"/>
    </xf>
    <xf numFmtId="0" fontId="4"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2" fillId="0" borderId="0" xfId="0" applyFont="1" applyAlignment="1">
      <alignment horizontal="center" vertical="top"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5" fillId="3" borderId="1" xfId="0" applyFont="1" applyFill="1" applyBorder="1" applyAlignment="1">
      <alignment horizontal="center" vertical="top"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0" xfId="0" applyFont="1" applyAlignment="1">
      <alignment vertical="center"/>
    </xf>
    <xf numFmtId="0" fontId="7" fillId="0" borderId="0" xfId="0" applyFont="1" applyAlignment="1">
      <alignment horizontal="center" vertical="top" wrapText="1"/>
    </xf>
    <xf numFmtId="0" fontId="7" fillId="3"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5" fillId="0" borderId="1" xfId="0" applyFont="1" applyBorder="1" applyAlignment="1">
      <alignment vertical="center"/>
    </xf>
    <xf numFmtId="0" fontId="7" fillId="0" borderId="1" xfId="0" applyFont="1" applyBorder="1" applyAlignment="1">
      <alignment horizontal="justify"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9" fillId="0" borderId="0" xfId="0" applyFont="1" applyAlignment="1">
      <alignment horizontal="right" vertical="center" wrapText="1"/>
    </xf>
    <xf numFmtId="0" fontId="3" fillId="0" borderId="0" xfId="0" applyFont="1" applyAlignment="1">
      <alignment vertical="center"/>
    </xf>
    <xf numFmtId="0" fontId="11"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1"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vertical="top"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3" borderId="1" xfId="0" applyFont="1" applyFill="1" applyBorder="1" applyAlignment="1">
      <alignment horizontal="center" vertical="top" wrapText="1"/>
    </xf>
    <xf numFmtId="0" fontId="5" fillId="0" borderId="1" xfId="0" applyFont="1" applyBorder="1" applyAlignment="1">
      <alignment horizontal="center" vertical="center" wrapText="1"/>
    </xf>
    <xf numFmtId="0" fontId="10" fillId="0" borderId="0" xfId="0" applyFont="1" applyAlignment="1">
      <alignment horizontal="left" vertical="center" wrapText="1"/>
    </xf>
    <xf numFmtId="0" fontId="5" fillId="0" borderId="0" xfId="0" applyFont="1" applyAlignment="1">
      <alignment horizontal="left" vertical="top" wrapText="1"/>
    </xf>
    <xf numFmtId="0" fontId="3"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2" fillId="0" borderId="0" xfId="0" applyFont="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63"/>
  <sheetViews>
    <sheetView tabSelected="1" topLeftCell="A34" zoomScale="85" zoomScaleNormal="85" workbookViewId="0">
      <selection activeCell="M43" sqref="M43"/>
    </sheetView>
  </sheetViews>
  <sheetFormatPr defaultRowHeight="16.5"/>
  <cols>
    <col min="1" max="1" width="7.42578125" style="5" customWidth="1"/>
    <col min="2" max="2" width="30.42578125" style="2" customWidth="1"/>
    <col min="3" max="3" width="14.7109375" style="5" customWidth="1"/>
    <col min="4" max="4" width="14" style="5" customWidth="1"/>
    <col min="5" max="5" width="10.7109375" style="5" customWidth="1"/>
    <col min="6" max="6" width="84" style="5" customWidth="1"/>
    <col min="7" max="7" width="16.42578125" style="2" customWidth="1"/>
    <col min="8" max="16384" width="9.140625" style="5"/>
  </cols>
  <sheetData>
    <row r="1" spans="1:8" ht="57.75" customHeight="1">
      <c r="A1" s="41" t="s">
        <v>124</v>
      </c>
      <c r="B1" s="41"/>
      <c r="C1" s="41"/>
      <c r="D1" s="41"/>
      <c r="E1" s="41"/>
      <c r="F1" s="41"/>
      <c r="G1" s="41"/>
      <c r="H1" s="41"/>
    </row>
    <row r="2" spans="1:8" s="45" customFormat="1" ht="30.75" customHeight="1">
      <c r="A2" s="45" t="s">
        <v>88</v>
      </c>
    </row>
    <row r="3" spans="1:8" ht="33.75" customHeight="1">
      <c r="A3" s="42" t="s">
        <v>123</v>
      </c>
      <c r="B3" s="42"/>
      <c r="C3" s="42"/>
      <c r="D3" s="42"/>
      <c r="E3" s="42"/>
      <c r="F3" s="42"/>
      <c r="G3" s="42"/>
      <c r="H3" s="42"/>
    </row>
    <row r="4" spans="1:8" ht="18.75">
      <c r="A4" s="19"/>
      <c r="B4" s="20"/>
      <c r="C4" s="19"/>
      <c r="D4" s="19"/>
      <c r="E4" s="19"/>
      <c r="F4" s="19"/>
      <c r="G4" s="20"/>
      <c r="H4" s="19"/>
    </row>
    <row r="5" spans="1:8" s="28" customFormat="1" ht="49.5" customHeight="1">
      <c r="A5" s="43" t="s">
        <v>0</v>
      </c>
      <c r="B5" s="43" t="s">
        <v>1</v>
      </c>
      <c r="C5" s="43" t="s">
        <v>72</v>
      </c>
      <c r="D5" s="43" t="s">
        <v>71</v>
      </c>
      <c r="E5" s="43" t="s">
        <v>79</v>
      </c>
      <c r="F5" s="43"/>
      <c r="G5" s="43" t="s">
        <v>82</v>
      </c>
      <c r="H5" s="27"/>
    </row>
    <row r="6" spans="1:8" s="28" customFormat="1" ht="49.5" customHeight="1">
      <c r="A6" s="43"/>
      <c r="B6" s="43"/>
      <c r="C6" s="43"/>
      <c r="D6" s="43"/>
      <c r="E6" s="21" t="s">
        <v>75</v>
      </c>
      <c r="F6" s="21" t="s">
        <v>80</v>
      </c>
      <c r="G6" s="43"/>
      <c r="H6" s="27"/>
    </row>
    <row r="7" spans="1:8" s="8" customFormat="1" ht="360" customHeight="1">
      <c r="A7" s="22">
        <v>1</v>
      </c>
      <c r="B7" s="23" t="s">
        <v>5</v>
      </c>
      <c r="C7" s="22" t="s">
        <v>3</v>
      </c>
      <c r="D7" s="22" t="s">
        <v>3</v>
      </c>
      <c r="E7" s="22" t="s">
        <v>98</v>
      </c>
      <c r="F7" s="24" t="s">
        <v>107</v>
      </c>
      <c r="G7" s="24"/>
      <c r="H7" s="17"/>
    </row>
    <row r="8" spans="1:8" s="8" customFormat="1" ht="336" customHeight="1">
      <c r="A8" s="22">
        <v>2</v>
      </c>
      <c r="B8" s="23" t="s">
        <v>32</v>
      </c>
      <c r="C8" s="44">
        <v>60</v>
      </c>
      <c r="D8" s="22"/>
      <c r="E8" s="22">
        <f>SUM(E9:E20)</f>
        <v>56</v>
      </c>
      <c r="F8" s="16" t="s">
        <v>108</v>
      </c>
      <c r="G8" s="16"/>
      <c r="H8" s="17"/>
    </row>
    <row r="9" spans="1:8" s="8" customFormat="1" ht="111" customHeight="1">
      <c r="A9" s="17" t="s">
        <v>6</v>
      </c>
      <c r="B9" s="24" t="s">
        <v>19</v>
      </c>
      <c r="C9" s="44"/>
      <c r="D9" s="17">
        <v>5</v>
      </c>
      <c r="E9" s="17">
        <v>5</v>
      </c>
      <c r="F9" s="16" t="s">
        <v>109</v>
      </c>
      <c r="G9" s="16"/>
      <c r="H9" s="17"/>
    </row>
    <row r="10" spans="1:8" s="8" customFormat="1" ht="131.25">
      <c r="A10" s="17" t="s">
        <v>7</v>
      </c>
      <c r="B10" s="24" t="s">
        <v>20</v>
      </c>
      <c r="C10" s="44"/>
      <c r="D10" s="17">
        <v>5</v>
      </c>
      <c r="E10" s="17">
        <v>5</v>
      </c>
      <c r="F10" s="16" t="s">
        <v>89</v>
      </c>
      <c r="G10" s="16"/>
      <c r="H10" s="17"/>
    </row>
    <row r="11" spans="1:8" s="8" customFormat="1" ht="141.75" customHeight="1">
      <c r="A11" s="17" t="s">
        <v>8</v>
      </c>
      <c r="B11" s="24" t="s">
        <v>21</v>
      </c>
      <c r="C11" s="44"/>
      <c r="D11" s="17">
        <v>5</v>
      </c>
      <c r="E11" s="17">
        <v>5</v>
      </c>
      <c r="F11" s="16" t="s">
        <v>90</v>
      </c>
      <c r="G11" s="16"/>
      <c r="H11" s="17"/>
    </row>
    <row r="12" spans="1:8" s="8" customFormat="1" ht="84" customHeight="1">
      <c r="A12" s="17" t="s">
        <v>9</v>
      </c>
      <c r="B12" s="24" t="s">
        <v>22</v>
      </c>
      <c r="C12" s="44"/>
      <c r="D12" s="17">
        <v>5</v>
      </c>
      <c r="E12" s="35">
        <v>4</v>
      </c>
      <c r="F12" s="24" t="s">
        <v>110</v>
      </c>
      <c r="G12" s="16"/>
      <c r="H12" s="17"/>
    </row>
    <row r="13" spans="1:8" s="8" customFormat="1" ht="87.75" customHeight="1">
      <c r="A13" s="17" t="s">
        <v>10</v>
      </c>
      <c r="B13" s="24" t="s">
        <v>23</v>
      </c>
      <c r="C13" s="44"/>
      <c r="D13" s="17">
        <v>5</v>
      </c>
      <c r="E13" s="17">
        <v>5</v>
      </c>
      <c r="F13" s="24" t="s">
        <v>94</v>
      </c>
      <c r="G13" s="16"/>
      <c r="H13" s="17"/>
    </row>
    <row r="14" spans="1:8" s="8" customFormat="1" ht="99.75" customHeight="1">
      <c r="A14" s="17" t="s">
        <v>11</v>
      </c>
      <c r="B14" s="24" t="s">
        <v>24</v>
      </c>
      <c r="C14" s="44"/>
      <c r="D14" s="17">
        <v>3</v>
      </c>
      <c r="E14" s="17">
        <v>3</v>
      </c>
      <c r="F14" s="16" t="s">
        <v>95</v>
      </c>
      <c r="G14" s="16"/>
      <c r="H14" s="17"/>
    </row>
    <row r="15" spans="1:8" s="8" customFormat="1" ht="54.75" customHeight="1">
      <c r="A15" s="17" t="s">
        <v>12</v>
      </c>
      <c r="B15" s="24" t="s">
        <v>25</v>
      </c>
      <c r="C15" s="44"/>
      <c r="D15" s="17">
        <v>3</v>
      </c>
      <c r="E15" s="17">
        <v>3</v>
      </c>
      <c r="F15" s="36" t="s">
        <v>84</v>
      </c>
      <c r="G15" s="16"/>
      <c r="H15" s="17"/>
    </row>
    <row r="16" spans="1:8" s="8" customFormat="1" ht="137.25" customHeight="1">
      <c r="A16" s="17" t="s">
        <v>13</v>
      </c>
      <c r="B16" s="24" t="s">
        <v>68</v>
      </c>
      <c r="C16" s="44"/>
      <c r="D16" s="17">
        <v>7</v>
      </c>
      <c r="E16" s="35">
        <v>5</v>
      </c>
      <c r="F16" s="16" t="s">
        <v>96</v>
      </c>
      <c r="G16" s="16"/>
      <c r="H16" s="17"/>
    </row>
    <row r="17" spans="1:9" s="8" customFormat="1" ht="121.5" customHeight="1">
      <c r="A17" s="17" t="s">
        <v>14</v>
      </c>
      <c r="B17" s="24" t="s">
        <v>26</v>
      </c>
      <c r="C17" s="44"/>
      <c r="D17" s="17">
        <v>7</v>
      </c>
      <c r="E17" s="35">
        <v>7</v>
      </c>
      <c r="F17" s="16" t="s">
        <v>97</v>
      </c>
      <c r="G17" s="16"/>
      <c r="H17" s="17"/>
    </row>
    <row r="18" spans="1:9" s="8" customFormat="1" ht="122.25" customHeight="1">
      <c r="A18" s="17" t="s">
        <v>15</v>
      </c>
      <c r="B18" s="24" t="s">
        <v>27</v>
      </c>
      <c r="C18" s="44"/>
      <c r="D18" s="17">
        <v>7</v>
      </c>
      <c r="E18" s="35">
        <v>6</v>
      </c>
      <c r="F18" s="24" t="s">
        <v>91</v>
      </c>
      <c r="G18" s="16"/>
      <c r="H18" s="17"/>
    </row>
    <row r="19" spans="1:9" s="8" customFormat="1" ht="107.25" customHeight="1">
      <c r="A19" s="17" t="s">
        <v>16</v>
      </c>
      <c r="B19" s="24" t="s">
        <v>28</v>
      </c>
      <c r="C19" s="44"/>
      <c r="D19" s="17">
        <v>2.5</v>
      </c>
      <c r="E19" s="17">
        <v>2.5</v>
      </c>
      <c r="F19" s="37" t="s">
        <v>111</v>
      </c>
      <c r="G19" s="16"/>
      <c r="H19" s="17"/>
      <c r="I19" s="4"/>
    </row>
    <row r="20" spans="1:9" s="8" customFormat="1" ht="83.25" customHeight="1">
      <c r="A20" s="17" t="s">
        <v>17</v>
      </c>
      <c r="B20" s="24" t="s">
        <v>29</v>
      </c>
      <c r="C20" s="44"/>
      <c r="D20" s="17">
        <v>5.5</v>
      </c>
      <c r="E20" s="17">
        <v>5.5</v>
      </c>
      <c r="F20" s="16" t="s">
        <v>112</v>
      </c>
      <c r="G20" s="24"/>
      <c r="H20" s="17"/>
    </row>
    <row r="21" spans="1:9" s="8" customFormat="1" ht="204" customHeight="1">
      <c r="A21" s="17" t="s">
        <v>18</v>
      </c>
      <c r="B21" s="24" t="s">
        <v>30</v>
      </c>
      <c r="C21" s="22" t="s">
        <v>31</v>
      </c>
      <c r="D21" s="22" t="s">
        <v>31</v>
      </c>
      <c r="E21" s="22" t="s">
        <v>98</v>
      </c>
      <c r="F21" s="24" t="s">
        <v>113</v>
      </c>
      <c r="G21" s="24"/>
      <c r="H21" s="17"/>
    </row>
    <row r="22" spans="1:9" s="8" customFormat="1" ht="168.75" customHeight="1">
      <c r="A22" s="22">
        <v>3</v>
      </c>
      <c r="B22" s="29" t="s">
        <v>34</v>
      </c>
      <c r="C22" s="44">
        <v>12</v>
      </c>
      <c r="D22" s="22" t="s">
        <v>70</v>
      </c>
      <c r="E22" s="22">
        <f>E23+E24+E25</f>
        <v>11</v>
      </c>
      <c r="F22" s="24" t="s">
        <v>114</v>
      </c>
      <c r="G22" s="16"/>
      <c r="H22" s="17"/>
    </row>
    <row r="23" spans="1:9" s="8" customFormat="1" ht="121.5" customHeight="1">
      <c r="A23" s="17" t="s">
        <v>38</v>
      </c>
      <c r="B23" s="24" t="s">
        <v>35</v>
      </c>
      <c r="C23" s="44"/>
      <c r="D23" s="17">
        <v>4</v>
      </c>
      <c r="E23" s="17">
        <v>4</v>
      </c>
      <c r="F23" s="24" t="s">
        <v>115</v>
      </c>
      <c r="G23" s="24"/>
      <c r="H23" s="17"/>
    </row>
    <row r="24" spans="1:9" s="8" customFormat="1" ht="102.75" customHeight="1">
      <c r="A24" s="17" t="s">
        <v>39</v>
      </c>
      <c r="B24" s="24" t="s">
        <v>36</v>
      </c>
      <c r="C24" s="44"/>
      <c r="D24" s="17">
        <v>4</v>
      </c>
      <c r="E24" s="17">
        <v>3</v>
      </c>
      <c r="F24" s="30" t="s">
        <v>92</v>
      </c>
      <c r="G24" s="24"/>
      <c r="H24" s="17"/>
    </row>
    <row r="25" spans="1:9" s="8" customFormat="1" ht="111" customHeight="1">
      <c r="A25" s="17" t="s">
        <v>40</v>
      </c>
      <c r="B25" s="16" t="s">
        <v>37</v>
      </c>
      <c r="C25" s="44"/>
      <c r="D25" s="17">
        <v>4</v>
      </c>
      <c r="E25" s="17">
        <v>4</v>
      </c>
      <c r="F25" s="16" t="s">
        <v>93</v>
      </c>
      <c r="G25" s="24"/>
      <c r="H25" s="17"/>
    </row>
    <row r="26" spans="1:9" s="6" customFormat="1" ht="296.25" customHeight="1">
      <c r="A26" s="22">
        <v>4</v>
      </c>
      <c r="B26" s="23" t="s">
        <v>41</v>
      </c>
      <c r="C26" s="44">
        <v>20</v>
      </c>
      <c r="D26" s="22" t="s">
        <v>70</v>
      </c>
      <c r="E26" s="22">
        <f>E27+E28</f>
        <v>17</v>
      </c>
      <c r="F26" s="24" t="s">
        <v>116</v>
      </c>
      <c r="G26" s="23"/>
      <c r="H26" s="22"/>
    </row>
    <row r="27" spans="1:9" s="8" customFormat="1" ht="168" customHeight="1">
      <c r="A27" s="17" t="s">
        <v>45</v>
      </c>
      <c r="B27" s="24" t="s">
        <v>42</v>
      </c>
      <c r="C27" s="44"/>
      <c r="D27" s="17">
        <v>10</v>
      </c>
      <c r="E27" s="17">
        <v>8</v>
      </c>
      <c r="F27" s="16" t="s">
        <v>117</v>
      </c>
      <c r="G27" s="24"/>
      <c r="H27" s="17"/>
    </row>
    <row r="28" spans="1:9" s="8" customFormat="1" ht="182.25" customHeight="1">
      <c r="A28" s="17" t="s">
        <v>46</v>
      </c>
      <c r="B28" s="24" t="s">
        <v>54</v>
      </c>
      <c r="C28" s="44"/>
      <c r="D28" s="17">
        <v>10</v>
      </c>
      <c r="E28" s="17">
        <v>9</v>
      </c>
      <c r="F28" s="16" t="s">
        <v>118</v>
      </c>
      <c r="G28" s="24"/>
      <c r="H28" s="17"/>
    </row>
    <row r="29" spans="1:9" s="6" customFormat="1" ht="190.5" customHeight="1">
      <c r="A29" s="22">
        <v>5</v>
      </c>
      <c r="B29" s="23" t="s">
        <v>43</v>
      </c>
      <c r="C29" s="44">
        <v>8</v>
      </c>
      <c r="D29" s="22" t="s">
        <v>70</v>
      </c>
      <c r="E29" s="22">
        <f>E30+E31</f>
        <v>8</v>
      </c>
      <c r="F29" s="24" t="s">
        <v>119</v>
      </c>
      <c r="G29" s="24"/>
      <c r="H29" s="22"/>
    </row>
    <row r="30" spans="1:9" s="8" customFormat="1" ht="126.75" customHeight="1">
      <c r="A30" s="17" t="s">
        <v>48</v>
      </c>
      <c r="B30" s="24" t="s">
        <v>47</v>
      </c>
      <c r="C30" s="44"/>
      <c r="D30" s="17">
        <v>4</v>
      </c>
      <c r="E30" s="17">
        <v>4</v>
      </c>
      <c r="F30" s="16" t="s">
        <v>120</v>
      </c>
      <c r="G30" s="24"/>
      <c r="H30" s="17"/>
    </row>
    <row r="31" spans="1:9" s="8" customFormat="1" ht="141.75" customHeight="1">
      <c r="A31" s="17" t="s">
        <v>49</v>
      </c>
      <c r="B31" s="24" t="s">
        <v>44</v>
      </c>
      <c r="C31" s="44"/>
      <c r="D31" s="17">
        <v>4</v>
      </c>
      <c r="E31" s="17">
        <v>4</v>
      </c>
      <c r="F31" s="16" t="s">
        <v>121</v>
      </c>
      <c r="G31" s="24"/>
      <c r="H31" s="17"/>
    </row>
    <row r="32" spans="1:9" s="8" customFormat="1" ht="24.75" customHeight="1">
      <c r="A32" s="17"/>
      <c r="B32" s="23" t="s">
        <v>74</v>
      </c>
      <c r="C32" s="22">
        <v>100</v>
      </c>
      <c r="D32" s="22">
        <v>100</v>
      </c>
      <c r="E32" s="22">
        <f>E29+E26+E22+E8</f>
        <v>92</v>
      </c>
      <c r="F32" s="17"/>
      <c r="G32" s="24"/>
      <c r="H32" s="17"/>
    </row>
    <row r="33" spans="1:8" ht="18.75">
      <c r="A33" s="19"/>
      <c r="B33" s="20"/>
      <c r="C33" s="19"/>
      <c r="D33" s="19"/>
      <c r="E33" s="19"/>
      <c r="F33" s="19"/>
      <c r="G33" s="20"/>
      <c r="H33" s="19"/>
    </row>
    <row r="34" spans="1:8" ht="21.75" customHeight="1">
      <c r="A34" s="42" t="s">
        <v>83</v>
      </c>
      <c r="B34" s="42"/>
      <c r="C34" s="42"/>
      <c r="D34" s="42"/>
      <c r="E34" s="42"/>
      <c r="F34" s="42"/>
      <c r="G34" s="42"/>
      <c r="H34" s="19"/>
    </row>
    <row r="35" spans="1:8" ht="48" customHeight="1">
      <c r="A35" s="40" t="s">
        <v>101</v>
      </c>
      <c r="B35" s="40"/>
      <c r="C35" s="40"/>
      <c r="D35" s="40"/>
      <c r="E35" s="40"/>
      <c r="F35" s="40"/>
      <c r="G35" s="40"/>
      <c r="H35" s="19"/>
    </row>
    <row r="36" spans="1:8" ht="24" customHeight="1">
      <c r="A36" s="46" t="s">
        <v>99</v>
      </c>
      <c r="B36" s="46"/>
      <c r="C36" s="46"/>
      <c r="D36" s="46"/>
      <c r="E36" s="46"/>
      <c r="F36" s="46"/>
      <c r="G36" s="46"/>
      <c r="H36" s="19"/>
    </row>
    <row r="37" spans="1:8" ht="27.75" customHeight="1">
      <c r="A37" s="46" t="s">
        <v>102</v>
      </c>
      <c r="B37" s="46"/>
      <c r="C37" s="46"/>
      <c r="D37" s="46"/>
      <c r="E37" s="46"/>
      <c r="F37" s="46"/>
      <c r="G37" s="46"/>
      <c r="H37" s="19"/>
    </row>
    <row r="38" spans="1:8" s="18" customFormat="1" ht="25.5" customHeight="1">
      <c r="A38" s="46" t="s">
        <v>100</v>
      </c>
      <c r="B38" s="46"/>
      <c r="C38" s="46"/>
      <c r="D38" s="46"/>
      <c r="E38" s="46"/>
      <c r="F38" s="46"/>
      <c r="G38" s="46"/>
      <c r="H38" s="26"/>
    </row>
    <row r="39" spans="1:8" ht="24.75" customHeight="1">
      <c r="A39" s="31"/>
      <c r="B39" s="46" t="s">
        <v>103</v>
      </c>
      <c r="C39" s="46"/>
      <c r="D39" s="46"/>
      <c r="E39" s="46"/>
      <c r="F39" s="46"/>
      <c r="G39" s="46"/>
      <c r="H39" s="19"/>
    </row>
    <row r="40" spans="1:8" ht="24.75" customHeight="1">
      <c r="A40" s="32"/>
      <c r="B40" s="32"/>
      <c r="C40" s="32"/>
      <c r="D40" s="32"/>
      <c r="E40" s="32"/>
      <c r="F40" s="33" t="s">
        <v>129</v>
      </c>
      <c r="G40" s="32"/>
    </row>
    <row r="41" spans="1:8">
      <c r="A41" s="32"/>
      <c r="B41" s="32"/>
      <c r="C41" s="32"/>
      <c r="D41" s="32"/>
      <c r="E41" s="32"/>
      <c r="F41" s="32"/>
      <c r="G41" s="32"/>
    </row>
    <row r="42" spans="1:8" ht="36.75" customHeight="1">
      <c r="A42" s="41" t="s">
        <v>85</v>
      </c>
      <c r="B42" s="47"/>
      <c r="C42" s="47"/>
      <c r="D42" s="47"/>
      <c r="E42" s="34"/>
      <c r="F42" s="42" t="s">
        <v>86</v>
      </c>
      <c r="G42" s="48"/>
    </row>
    <row r="46" spans="1:8">
      <c r="F46" s="38"/>
      <c r="G46" s="38"/>
    </row>
    <row r="48" spans="1:8">
      <c r="B48" s="38" t="s">
        <v>125</v>
      </c>
      <c r="C48" s="38"/>
      <c r="F48" s="39" t="s">
        <v>126</v>
      </c>
      <c r="G48" s="39"/>
    </row>
    <row r="53" spans="6:7">
      <c r="F53" s="38" t="s">
        <v>127</v>
      </c>
      <c r="G53" s="38"/>
    </row>
    <row r="58" spans="6:7">
      <c r="F58" s="38" t="s">
        <v>128</v>
      </c>
      <c r="G58" s="38"/>
    </row>
    <row r="63" spans="6:7">
      <c r="F63" s="38"/>
      <c r="G63" s="38"/>
    </row>
  </sheetData>
  <mergeCells count="27">
    <mergeCell ref="F46:G46"/>
    <mergeCell ref="A36:G36"/>
    <mergeCell ref="A37:G37"/>
    <mergeCell ref="A38:G38"/>
    <mergeCell ref="B39:G39"/>
    <mergeCell ref="A42:D42"/>
    <mergeCell ref="F42:G42"/>
    <mergeCell ref="A35:G35"/>
    <mergeCell ref="A1:H1"/>
    <mergeCell ref="A3:H3"/>
    <mergeCell ref="A5:A6"/>
    <mergeCell ref="B5:B6"/>
    <mergeCell ref="C5:C6"/>
    <mergeCell ref="D5:D6"/>
    <mergeCell ref="E5:F5"/>
    <mergeCell ref="G5:G6"/>
    <mergeCell ref="C8:C20"/>
    <mergeCell ref="C22:C25"/>
    <mergeCell ref="C26:C28"/>
    <mergeCell ref="C29:C31"/>
    <mergeCell ref="A34:G34"/>
    <mergeCell ref="A2:XFD2"/>
    <mergeCell ref="B48:C48"/>
    <mergeCell ref="F48:G48"/>
    <mergeCell ref="F53:G53"/>
    <mergeCell ref="F58:G58"/>
    <mergeCell ref="F63:G63"/>
  </mergeCells>
  <pageMargins left="0.23622047244094499" right="0.196850393700787" top="0.54" bottom="0.38" header="0.54" footer="0.38"/>
  <pageSetup scale="75" orientation="landscape" r:id="rId1"/>
</worksheet>
</file>

<file path=xl/worksheets/sheet2.xml><?xml version="1.0" encoding="utf-8"?>
<worksheet xmlns="http://schemas.openxmlformats.org/spreadsheetml/2006/main" xmlns:r="http://schemas.openxmlformats.org/officeDocument/2006/relationships">
  <dimension ref="A1:I45"/>
  <sheetViews>
    <sheetView topLeftCell="A29" zoomScale="85" zoomScaleNormal="85" workbookViewId="0">
      <selection activeCell="F30" sqref="F30"/>
    </sheetView>
  </sheetViews>
  <sheetFormatPr defaultRowHeight="16.5"/>
  <cols>
    <col min="1" max="1" width="7.42578125" style="5" customWidth="1"/>
    <col min="2" max="2" width="33.28515625" style="2" customWidth="1"/>
    <col min="3" max="3" width="14.7109375" style="5" customWidth="1"/>
    <col min="4" max="4" width="14" style="5" customWidth="1"/>
    <col min="5" max="5" width="10.7109375" style="5" customWidth="1"/>
    <col min="6" max="6" width="84" style="5" customWidth="1"/>
    <col min="7" max="7" width="13.42578125" style="2" customWidth="1"/>
    <col min="8" max="16384" width="9.140625" style="5"/>
  </cols>
  <sheetData>
    <row r="1" spans="1:8" ht="54" customHeight="1">
      <c r="A1" s="41" t="s">
        <v>106</v>
      </c>
      <c r="B1" s="41"/>
      <c r="C1" s="41"/>
      <c r="D1" s="41"/>
      <c r="E1" s="41"/>
      <c r="F1" s="41"/>
      <c r="G1" s="41"/>
      <c r="H1" s="41"/>
    </row>
    <row r="2" spans="1:8" ht="33.75" customHeight="1">
      <c r="A2" s="42" t="s">
        <v>123</v>
      </c>
      <c r="B2" s="42"/>
      <c r="C2" s="42"/>
      <c r="D2" s="42"/>
      <c r="E2" s="42"/>
      <c r="F2" s="42"/>
      <c r="G2" s="42"/>
      <c r="H2" s="42"/>
    </row>
    <row r="3" spans="1:8" ht="18.75">
      <c r="A3" s="19"/>
      <c r="B3" s="20"/>
      <c r="C3" s="19"/>
      <c r="D3" s="19"/>
      <c r="E3" s="19"/>
      <c r="F3" s="19"/>
      <c r="G3" s="20"/>
      <c r="H3" s="19"/>
    </row>
    <row r="4" spans="1:8" s="28" customFormat="1" ht="49.5" customHeight="1">
      <c r="A4" s="43" t="s">
        <v>0</v>
      </c>
      <c r="B4" s="43" t="s">
        <v>1</v>
      </c>
      <c r="C4" s="43" t="s">
        <v>72</v>
      </c>
      <c r="D4" s="43" t="s">
        <v>71</v>
      </c>
      <c r="E4" s="43" t="s">
        <v>79</v>
      </c>
      <c r="F4" s="43"/>
      <c r="G4" s="43" t="s">
        <v>82</v>
      </c>
      <c r="H4" s="27"/>
    </row>
    <row r="5" spans="1:8" s="28" customFormat="1" ht="49.5" customHeight="1">
      <c r="A5" s="43"/>
      <c r="B5" s="43"/>
      <c r="C5" s="43"/>
      <c r="D5" s="43"/>
      <c r="E5" s="21" t="s">
        <v>75</v>
      </c>
      <c r="F5" s="21" t="s">
        <v>80</v>
      </c>
      <c r="G5" s="43"/>
      <c r="H5" s="27"/>
    </row>
    <row r="6" spans="1:8" s="8" customFormat="1" ht="361.5" customHeight="1">
      <c r="A6" s="22">
        <v>1</v>
      </c>
      <c r="B6" s="23" t="s">
        <v>5</v>
      </c>
      <c r="C6" s="22" t="s">
        <v>3</v>
      </c>
      <c r="D6" s="22" t="s">
        <v>3</v>
      </c>
      <c r="E6" s="22" t="s">
        <v>98</v>
      </c>
      <c r="F6" s="24" t="s">
        <v>107</v>
      </c>
      <c r="G6" s="24"/>
      <c r="H6" s="17"/>
    </row>
    <row r="7" spans="1:8" s="8" customFormat="1" ht="297" customHeight="1">
      <c r="A7" s="22">
        <v>2</v>
      </c>
      <c r="B7" s="23" t="s">
        <v>32</v>
      </c>
      <c r="C7" s="44">
        <v>60</v>
      </c>
      <c r="D7" s="22" t="s">
        <v>70</v>
      </c>
      <c r="E7" s="22">
        <f>SUM(E8:E19)</f>
        <v>55</v>
      </c>
      <c r="F7" s="16" t="s">
        <v>108</v>
      </c>
      <c r="G7" s="16"/>
      <c r="H7" s="17"/>
    </row>
    <row r="8" spans="1:8" s="8" customFormat="1" ht="130.5" customHeight="1">
      <c r="A8" s="17" t="s">
        <v>6</v>
      </c>
      <c r="B8" s="24" t="s">
        <v>19</v>
      </c>
      <c r="C8" s="44"/>
      <c r="D8" s="17">
        <v>5</v>
      </c>
      <c r="E8" s="17">
        <v>5</v>
      </c>
      <c r="F8" s="16" t="s">
        <v>109</v>
      </c>
      <c r="G8" s="16"/>
      <c r="H8" s="17"/>
    </row>
    <row r="9" spans="1:8" s="8" customFormat="1" ht="131.25">
      <c r="A9" s="17" t="s">
        <v>7</v>
      </c>
      <c r="B9" s="24" t="s">
        <v>20</v>
      </c>
      <c r="C9" s="44"/>
      <c r="D9" s="17">
        <v>5</v>
      </c>
      <c r="E9" s="17">
        <v>5</v>
      </c>
      <c r="F9" s="16" t="s">
        <v>89</v>
      </c>
      <c r="G9" s="16"/>
      <c r="H9" s="17"/>
    </row>
    <row r="10" spans="1:8" s="8" customFormat="1" ht="135" customHeight="1">
      <c r="A10" s="17" t="s">
        <v>8</v>
      </c>
      <c r="B10" s="24" t="s">
        <v>21</v>
      </c>
      <c r="C10" s="44"/>
      <c r="D10" s="17">
        <v>5</v>
      </c>
      <c r="E10" s="17">
        <v>5</v>
      </c>
      <c r="F10" s="16" t="s">
        <v>90</v>
      </c>
      <c r="G10" s="16"/>
      <c r="H10" s="17"/>
    </row>
    <row r="11" spans="1:8" s="8" customFormat="1" ht="84" customHeight="1">
      <c r="A11" s="17" t="s">
        <v>9</v>
      </c>
      <c r="B11" s="24" t="s">
        <v>22</v>
      </c>
      <c r="C11" s="44"/>
      <c r="D11" s="17">
        <v>5</v>
      </c>
      <c r="E11" s="35">
        <v>4</v>
      </c>
      <c r="F11" s="24" t="s">
        <v>110</v>
      </c>
      <c r="G11" s="16"/>
      <c r="H11" s="17"/>
    </row>
    <row r="12" spans="1:8" s="8" customFormat="1" ht="81.75" customHeight="1">
      <c r="A12" s="17" t="s">
        <v>10</v>
      </c>
      <c r="B12" s="24" t="s">
        <v>23</v>
      </c>
      <c r="C12" s="44"/>
      <c r="D12" s="17">
        <v>5</v>
      </c>
      <c r="E12" s="17">
        <v>5</v>
      </c>
      <c r="F12" s="24" t="s">
        <v>94</v>
      </c>
      <c r="G12" s="16"/>
      <c r="H12" s="17"/>
    </row>
    <row r="13" spans="1:8" s="8" customFormat="1" ht="103.5" customHeight="1">
      <c r="A13" s="17" t="s">
        <v>11</v>
      </c>
      <c r="B13" s="24" t="s">
        <v>24</v>
      </c>
      <c r="C13" s="44"/>
      <c r="D13" s="17">
        <v>3</v>
      </c>
      <c r="E13" s="17">
        <v>3</v>
      </c>
      <c r="F13" s="16" t="s">
        <v>95</v>
      </c>
      <c r="G13" s="16"/>
      <c r="H13" s="17"/>
    </row>
    <row r="14" spans="1:8" s="8" customFormat="1" ht="54.75" customHeight="1">
      <c r="A14" s="17" t="s">
        <v>12</v>
      </c>
      <c r="B14" s="24" t="s">
        <v>25</v>
      </c>
      <c r="C14" s="44"/>
      <c r="D14" s="17">
        <v>3</v>
      </c>
      <c r="E14" s="17">
        <v>3</v>
      </c>
      <c r="F14" s="36" t="s">
        <v>84</v>
      </c>
      <c r="G14" s="16"/>
      <c r="H14" s="17"/>
    </row>
    <row r="15" spans="1:8" s="8" customFormat="1" ht="117" customHeight="1">
      <c r="A15" s="17" t="s">
        <v>13</v>
      </c>
      <c r="B15" s="24" t="s">
        <v>68</v>
      </c>
      <c r="C15" s="44"/>
      <c r="D15" s="17">
        <v>7</v>
      </c>
      <c r="E15" s="35">
        <v>5</v>
      </c>
      <c r="F15" s="16" t="s">
        <v>96</v>
      </c>
      <c r="G15" s="16"/>
      <c r="H15" s="17"/>
    </row>
    <row r="16" spans="1:8" s="8" customFormat="1" ht="120.75" customHeight="1">
      <c r="A16" s="17" t="s">
        <v>14</v>
      </c>
      <c r="B16" s="24" t="s">
        <v>26</v>
      </c>
      <c r="C16" s="44"/>
      <c r="D16" s="17">
        <v>7</v>
      </c>
      <c r="E16" s="35">
        <v>6</v>
      </c>
      <c r="F16" s="16" t="s">
        <v>97</v>
      </c>
      <c r="G16" s="16"/>
      <c r="H16" s="17"/>
    </row>
    <row r="17" spans="1:9" s="8" customFormat="1" ht="113.25" customHeight="1">
      <c r="A17" s="17" t="s">
        <v>15</v>
      </c>
      <c r="B17" s="24" t="s">
        <v>27</v>
      </c>
      <c r="C17" s="44"/>
      <c r="D17" s="17">
        <v>7</v>
      </c>
      <c r="E17" s="35">
        <v>6</v>
      </c>
      <c r="F17" s="24" t="s">
        <v>91</v>
      </c>
      <c r="G17" s="16"/>
      <c r="H17" s="17"/>
    </row>
    <row r="18" spans="1:9" s="8" customFormat="1" ht="99" customHeight="1">
      <c r="A18" s="17" t="s">
        <v>16</v>
      </c>
      <c r="B18" s="24" t="s">
        <v>28</v>
      </c>
      <c r="C18" s="44"/>
      <c r="D18" s="17">
        <v>2.5</v>
      </c>
      <c r="E18" s="17">
        <v>2.5</v>
      </c>
      <c r="F18" s="37" t="s">
        <v>111</v>
      </c>
      <c r="G18" s="16"/>
      <c r="H18" s="17"/>
      <c r="I18" s="4"/>
    </row>
    <row r="19" spans="1:9" s="8" customFormat="1" ht="83.25" customHeight="1">
      <c r="A19" s="17" t="s">
        <v>17</v>
      </c>
      <c r="B19" s="24" t="s">
        <v>29</v>
      </c>
      <c r="C19" s="44"/>
      <c r="D19" s="17">
        <v>5.5</v>
      </c>
      <c r="E19" s="17">
        <v>5.5</v>
      </c>
      <c r="F19" s="16" t="s">
        <v>112</v>
      </c>
      <c r="G19" s="24"/>
      <c r="H19" s="17"/>
    </row>
    <row r="20" spans="1:9" s="8" customFormat="1" ht="189.75" customHeight="1">
      <c r="A20" s="17" t="s">
        <v>18</v>
      </c>
      <c r="B20" s="24" t="s">
        <v>30</v>
      </c>
      <c r="C20" s="22" t="s">
        <v>31</v>
      </c>
      <c r="D20" s="22" t="s">
        <v>31</v>
      </c>
      <c r="E20" s="22" t="s">
        <v>98</v>
      </c>
      <c r="F20" s="24" t="s">
        <v>113</v>
      </c>
      <c r="G20" s="24"/>
      <c r="H20" s="17"/>
    </row>
    <row r="21" spans="1:9" s="8" customFormat="1" ht="148.5" customHeight="1">
      <c r="A21" s="22">
        <v>3</v>
      </c>
      <c r="B21" s="29" t="s">
        <v>34</v>
      </c>
      <c r="C21" s="44">
        <v>12</v>
      </c>
      <c r="D21" s="22" t="s">
        <v>70</v>
      </c>
      <c r="E21" s="22">
        <f>E22+E23+E24</f>
        <v>9</v>
      </c>
      <c r="F21" s="24" t="s">
        <v>114</v>
      </c>
      <c r="G21" s="16"/>
      <c r="H21" s="17"/>
    </row>
    <row r="22" spans="1:9" s="8" customFormat="1" ht="123" customHeight="1">
      <c r="A22" s="17" t="s">
        <v>38</v>
      </c>
      <c r="B22" s="24" t="s">
        <v>35</v>
      </c>
      <c r="C22" s="44"/>
      <c r="D22" s="17">
        <v>4</v>
      </c>
      <c r="E22" s="17">
        <v>3</v>
      </c>
      <c r="F22" s="24" t="s">
        <v>115</v>
      </c>
      <c r="G22" s="24"/>
      <c r="H22" s="17"/>
    </row>
    <row r="23" spans="1:9" s="8" customFormat="1" ht="110.25" customHeight="1">
      <c r="A23" s="17" t="s">
        <v>39</v>
      </c>
      <c r="B23" s="24" t="s">
        <v>36</v>
      </c>
      <c r="C23" s="44"/>
      <c r="D23" s="17">
        <v>4</v>
      </c>
      <c r="E23" s="17">
        <v>3</v>
      </c>
      <c r="F23" s="30" t="s">
        <v>92</v>
      </c>
      <c r="G23" s="24"/>
      <c r="H23" s="17"/>
    </row>
    <row r="24" spans="1:9" s="8" customFormat="1" ht="117.75" customHeight="1">
      <c r="A24" s="17">
        <v>3.3</v>
      </c>
      <c r="B24" s="16" t="s">
        <v>37</v>
      </c>
      <c r="C24" s="44"/>
      <c r="D24" s="17">
        <v>4</v>
      </c>
      <c r="E24" s="17">
        <v>3</v>
      </c>
      <c r="F24" s="16" t="s">
        <v>93</v>
      </c>
      <c r="G24" s="24"/>
      <c r="H24" s="17"/>
    </row>
    <row r="25" spans="1:9" s="6" customFormat="1" ht="193.5" customHeight="1">
      <c r="A25" s="22">
        <v>4</v>
      </c>
      <c r="B25" s="23" t="s">
        <v>41</v>
      </c>
      <c r="C25" s="44">
        <v>20</v>
      </c>
      <c r="D25" s="22" t="s">
        <v>70</v>
      </c>
      <c r="E25" s="22">
        <f>E26+E27</f>
        <v>17</v>
      </c>
      <c r="F25" s="24" t="s">
        <v>116</v>
      </c>
      <c r="G25" s="23"/>
      <c r="H25" s="22"/>
    </row>
    <row r="26" spans="1:9" s="8" customFormat="1" ht="144.75" customHeight="1">
      <c r="A26" s="17" t="s">
        <v>45</v>
      </c>
      <c r="B26" s="24" t="s">
        <v>42</v>
      </c>
      <c r="C26" s="44"/>
      <c r="D26" s="17">
        <v>10</v>
      </c>
      <c r="E26" s="17">
        <v>8</v>
      </c>
      <c r="F26" s="16" t="s">
        <v>117</v>
      </c>
      <c r="G26" s="24"/>
      <c r="H26" s="17"/>
    </row>
    <row r="27" spans="1:9" s="8" customFormat="1" ht="168.75" customHeight="1">
      <c r="A27" s="17" t="s">
        <v>46</v>
      </c>
      <c r="B27" s="24" t="s">
        <v>54</v>
      </c>
      <c r="C27" s="44"/>
      <c r="D27" s="17">
        <v>10</v>
      </c>
      <c r="E27" s="17">
        <v>9</v>
      </c>
      <c r="F27" s="16" t="s">
        <v>118</v>
      </c>
      <c r="G27" s="24"/>
      <c r="H27" s="17"/>
    </row>
    <row r="28" spans="1:9" s="6" customFormat="1" ht="182.25" customHeight="1">
      <c r="A28" s="22">
        <v>5</v>
      </c>
      <c r="B28" s="23" t="s">
        <v>43</v>
      </c>
      <c r="C28" s="44">
        <v>8</v>
      </c>
      <c r="D28" s="22" t="s">
        <v>70</v>
      </c>
      <c r="E28" s="22">
        <f>E29+E30</f>
        <v>8</v>
      </c>
      <c r="F28" s="24" t="s">
        <v>119</v>
      </c>
      <c r="G28" s="24"/>
      <c r="H28" s="22"/>
    </row>
    <row r="29" spans="1:9" s="8" customFormat="1" ht="116.25" customHeight="1">
      <c r="A29" s="17" t="s">
        <v>48</v>
      </c>
      <c r="B29" s="24" t="s">
        <v>47</v>
      </c>
      <c r="C29" s="44"/>
      <c r="D29" s="17">
        <v>4</v>
      </c>
      <c r="E29" s="17">
        <v>4</v>
      </c>
      <c r="F29" s="16" t="s">
        <v>120</v>
      </c>
      <c r="G29" s="24"/>
      <c r="H29" s="17"/>
    </row>
    <row r="30" spans="1:9" s="8" customFormat="1" ht="139.5" customHeight="1">
      <c r="A30" s="17" t="s">
        <v>49</v>
      </c>
      <c r="B30" s="24" t="s">
        <v>44</v>
      </c>
      <c r="C30" s="44"/>
      <c r="D30" s="17">
        <v>4</v>
      </c>
      <c r="E30" s="17">
        <v>4</v>
      </c>
      <c r="F30" s="16" t="s">
        <v>121</v>
      </c>
      <c r="G30" s="24"/>
      <c r="H30" s="17"/>
    </row>
    <row r="31" spans="1:9" s="8" customFormat="1" ht="18.75">
      <c r="A31" s="17"/>
      <c r="B31" s="23" t="s">
        <v>74</v>
      </c>
      <c r="C31" s="22">
        <v>100</v>
      </c>
      <c r="D31" s="22">
        <v>100</v>
      </c>
      <c r="E31" s="22">
        <f>E28+E25+E21+E7</f>
        <v>89</v>
      </c>
      <c r="F31" s="17"/>
      <c r="G31" s="24"/>
      <c r="H31" s="17"/>
    </row>
    <row r="32" spans="1:9" ht="18.75">
      <c r="A32" s="19"/>
      <c r="B32" s="20"/>
      <c r="C32" s="19"/>
      <c r="D32" s="19"/>
      <c r="E32" s="19"/>
      <c r="F32" s="19"/>
      <c r="G32" s="20"/>
      <c r="H32" s="19"/>
    </row>
    <row r="33" spans="1:8" ht="27" customHeight="1">
      <c r="A33" s="42" t="s">
        <v>83</v>
      </c>
      <c r="B33" s="42"/>
      <c r="C33" s="42"/>
      <c r="D33" s="42"/>
      <c r="E33" s="42"/>
      <c r="F33" s="42"/>
      <c r="G33" s="42"/>
      <c r="H33" s="19"/>
    </row>
    <row r="34" spans="1:8" ht="45" customHeight="1">
      <c r="A34" s="40" t="s">
        <v>104</v>
      </c>
      <c r="B34" s="40"/>
      <c r="C34" s="40"/>
      <c r="D34" s="40"/>
      <c r="E34" s="40"/>
      <c r="F34" s="40"/>
      <c r="G34" s="40"/>
      <c r="H34" s="19"/>
    </row>
    <row r="35" spans="1:8" ht="29.25" customHeight="1">
      <c r="A35" s="46" t="s">
        <v>87</v>
      </c>
      <c r="B35" s="46"/>
      <c r="C35" s="46"/>
      <c r="D35" s="46"/>
      <c r="E35" s="46"/>
      <c r="F35" s="46"/>
      <c r="G35" s="46"/>
      <c r="H35" s="19"/>
    </row>
    <row r="36" spans="1:8" ht="27.75" customHeight="1">
      <c r="A36" s="46" t="s">
        <v>102</v>
      </c>
      <c r="B36" s="46"/>
      <c r="C36" s="46"/>
      <c r="D36" s="46"/>
      <c r="E36" s="46"/>
      <c r="F36" s="46"/>
      <c r="G36" s="46"/>
      <c r="H36" s="19"/>
    </row>
    <row r="37" spans="1:8" s="18" customFormat="1" ht="20.25" customHeight="1">
      <c r="A37" s="46" t="s">
        <v>100</v>
      </c>
      <c r="B37" s="46"/>
      <c r="C37" s="46"/>
      <c r="D37" s="46"/>
      <c r="E37" s="46"/>
      <c r="F37" s="46"/>
      <c r="G37" s="46"/>
      <c r="H37" s="26"/>
    </row>
    <row r="38" spans="1:8" ht="19.5" customHeight="1">
      <c r="A38" s="31"/>
      <c r="B38" s="46" t="s">
        <v>105</v>
      </c>
      <c r="C38" s="46"/>
      <c r="D38" s="46"/>
      <c r="E38" s="46"/>
      <c r="F38" s="46"/>
      <c r="G38" s="46"/>
      <c r="H38" s="19"/>
    </row>
    <row r="39" spans="1:8" ht="36.75" customHeight="1">
      <c r="A39" s="49" t="s">
        <v>81</v>
      </c>
      <c r="B39" s="49"/>
      <c r="C39" s="49"/>
      <c r="D39" s="49"/>
      <c r="E39" s="25"/>
      <c r="F39" s="49" t="s">
        <v>78</v>
      </c>
      <c r="G39" s="49"/>
      <c r="H39" s="19"/>
    </row>
    <row r="40" spans="1:8" ht="18.75">
      <c r="A40" s="19"/>
      <c r="B40" s="20"/>
      <c r="C40" s="19"/>
      <c r="D40" s="19"/>
      <c r="E40" s="19"/>
      <c r="F40" s="19"/>
      <c r="G40" s="20"/>
      <c r="H40" s="19"/>
    </row>
    <row r="45" spans="1:8">
      <c r="F45" s="38" t="s">
        <v>122</v>
      </c>
      <c r="G45" s="38"/>
    </row>
  </sheetData>
  <mergeCells count="21">
    <mergeCell ref="C21:C24"/>
    <mergeCell ref="A35:G35"/>
    <mergeCell ref="A36:G36"/>
    <mergeCell ref="C25:C27"/>
    <mergeCell ref="F39:G39"/>
    <mergeCell ref="F45:G45"/>
    <mergeCell ref="A1:H1"/>
    <mergeCell ref="A2:H2"/>
    <mergeCell ref="A37:G37"/>
    <mergeCell ref="E4:F4"/>
    <mergeCell ref="G4:G5"/>
    <mergeCell ref="A39:D39"/>
    <mergeCell ref="A4:A5"/>
    <mergeCell ref="B4:B5"/>
    <mergeCell ref="C4:C5"/>
    <mergeCell ref="D4:D5"/>
    <mergeCell ref="A34:G34"/>
    <mergeCell ref="B38:G38"/>
    <mergeCell ref="C28:C30"/>
    <mergeCell ref="A33:G33"/>
    <mergeCell ref="C7:C19"/>
  </mergeCells>
  <pageMargins left="0.23622047244094499" right="0.196850393700787" top="0.54" bottom="0.38" header="0.54" footer="0.38"/>
  <pageSetup scale="75" orientation="landscape" r:id="rId1"/>
</worksheet>
</file>

<file path=xl/worksheets/sheet3.xml><?xml version="1.0" encoding="utf-8"?>
<worksheet xmlns="http://schemas.openxmlformats.org/spreadsheetml/2006/main" xmlns:r="http://schemas.openxmlformats.org/officeDocument/2006/relationships">
  <dimension ref="A1:D31"/>
  <sheetViews>
    <sheetView topLeftCell="A25" zoomScale="85" zoomScaleNormal="85" workbookViewId="0">
      <selection activeCell="H31" sqref="H31"/>
    </sheetView>
  </sheetViews>
  <sheetFormatPr defaultRowHeight="16.5"/>
  <cols>
    <col min="1" max="1" width="7.42578125" style="5" customWidth="1"/>
    <col min="2" max="2" width="34.5703125" style="2" customWidth="1"/>
    <col min="3" max="3" width="11" style="5" customWidth="1"/>
    <col min="4" max="4" width="91.140625" style="2" customWidth="1"/>
    <col min="5" max="16384" width="9.140625" style="5"/>
  </cols>
  <sheetData>
    <row r="1" spans="1:4" ht="47.25" customHeight="1">
      <c r="A1" s="41" t="s">
        <v>65</v>
      </c>
      <c r="B1" s="41"/>
      <c r="C1" s="41"/>
      <c r="D1" s="41"/>
    </row>
    <row r="3" spans="1:4" ht="51" customHeight="1">
      <c r="A3" s="1" t="s">
        <v>0</v>
      </c>
      <c r="B3" s="1" t="s">
        <v>1</v>
      </c>
      <c r="C3" s="7" t="s">
        <v>2</v>
      </c>
      <c r="D3" s="1" t="s">
        <v>4</v>
      </c>
    </row>
    <row r="4" spans="1:4" ht="123.75" customHeight="1">
      <c r="A4" s="6">
        <v>1</v>
      </c>
      <c r="B4" s="3" t="s">
        <v>5</v>
      </c>
      <c r="C4" s="6" t="s">
        <v>3</v>
      </c>
      <c r="D4" s="4" t="s">
        <v>66</v>
      </c>
    </row>
    <row r="5" spans="1:4" ht="384" customHeight="1">
      <c r="A5" s="6">
        <v>2</v>
      </c>
      <c r="B5" s="3" t="s">
        <v>32</v>
      </c>
      <c r="C5" s="6">
        <v>60</v>
      </c>
      <c r="D5" s="13" t="s">
        <v>67</v>
      </c>
    </row>
    <row r="6" spans="1:4" ht="39" customHeight="1">
      <c r="A6" s="12" t="s">
        <v>6</v>
      </c>
      <c r="B6" s="9" t="s">
        <v>19</v>
      </c>
      <c r="C6" s="12">
        <v>5</v>
      </c>
      <c r="D6" s="13" t="s">
        <v>63</v>
      </c>
    </row>
    <row r="7" spans="1:4" ht="33">
      <c r="A7" s="8" t="s">
        <v>7</v>
      </c>
      <c r="B7" s="4" t="s">
        <v>20</v>
      </c>
      <c r="C7" s="8">
        <v>5</v>
      </c>
      <c r="D7" s="13" t="s">
        <v>63</v>
      </c>
    </row>
    <row r="8" spans="1:4" ht="33">
      <c r="A8" s="8" t="s">
        <v>8</v>
      </c>
      <c r="B8" s="4" t="s">
        <v>21</v>
      </c>
      <c r="C8" s="8">
        <v>5</v>
      </c>
      <c r="D8" s="13" t="s">
        <v>63</v>
      </c>
    </row>
    <row r="9" spans="1:4" ht="36" customHeight="1">
      <c r="A9" s="8" t="s">
        <v>9</v>
      </c>
      <c r="B9" s="4" t="s">
        <v>22</v>
      </c>
      <c r="C9" s="8">
        <v>5</v>
      </c>
      <c r="D9" s="13" t="s">
        <v>63</v>
      </c>
    </row>
    <row r="10" spans="1:4" ht="30.75" customHeight="1">
      <c r="A10" s="8" t="s">
        <v>10</v>
      </c>
      <c r="B10" s="4" t="s">
        <v>23</v>
      </c>
      <c r="C10" s="8">
        <v>5</v>
      </c>
      <c r="D10" s="13" t="s">
        <v>63</v>
      </c>
    </row>
    <row r="11" spans="1:4" ht="33">
      <c r="A11" s="8" t="s">
        <v>11</v>
      </c>
      <c r="B11" s="4" t="s">
        <v>24</v>
      </c>
      <c r="C11" s="8">
        <v>3</v>
      </c>
      <c r="D11" s="13" t="s">
        <v>64</v>
      </c>
    </row>
    <row r="12" spans="1:4" ht="35.25" customHeight="1">
      <c r="A12" s="8" t="s">
        <v>12</v>
      </c>
      <c r="B12" s="4" t="s">
        <v>25</v>
      </c>
      <c r="C12" s="8">
        <v>3</v>
      </c>
      <c r="D12" s="13" t="s">
        <v>64</v>
      </c>
    </row>
    <row r="13" spans="1:4" ht="82.5">
      <c r="A13" s="8" t="s">
        <v>13</v>
      </c>
      <c r="B13" s="4" t="s">
        <v>68</v>
      </c>
      <c r="C13" s="8">
        <v>7</v>
      </c>
      <c r="D13" s="13" t="s">
        <v>51</v>
      </c>
    </row>
    <row r="14" spans="1:4" ht="63.75" customHeight="1">
      <c r="A14" s="8" t="s">
        <v>14</v>
      </c>
      <c r="B14" s="4" t="s">
        <v>26</v>
      </c>
      <c r="C14" s="8">
        <v>7</v>
      </c>
      <c r="D14" s="11" t="s">
        <v>52</v>
      </c>
    </row>
    <row r="15" spans="1:4" ht="66">
      <c r="A15" s="8" t="s">
        <v>15</v>
      </c>
      <c r="B15" s="4" t="s">
        <v>27</v>
      </c>
      <c r="C15" s="8">
        <v>7</v>
      </c>
      <c r="D15" s="11" t="s">
        <v>52</v>
      </c>
    </row>
    <row r="16" spans="1:4" ht="66">
      <c r="A16" s="8" t="s">
        <v>16</v>
      </c>
      <c r="B16" s="4" t="s">
        <v>28</v>
      </c>
      <c r="C16" s="8">
        <v>2.5</v>
      </c>
      <c r="D16" s="11" t="s">
        <v>50</v>
      </c>
    </row>
    <row r="17" spans="1:4" ht="82.5" customHeight="1">
      <c r="A17" s="8" t="s">
        <v>17</v>
      </c>
      <c r="B17" s="4" t="s">
        <v>29</v>
      </c>
      <c r="C17" s="8">
        <v>5.5</v>
      </c>
      <c r="D17" s="4" t="s">
        <v>33</v>
      </c>
    </row>
    <row r="18" spans="1:4" ht="155.25" customHeight="1">
      <c r="A18" s="8" t="s">
        <v>18</v>
      </c>
      <c r="B18" s="4" t="s">
        <v>30</v>
      </c>
      <c r="C18" s="6" t="s">
        <v>31</v>
      </c>
      <c r="D18" s="4" t="s">
        <v>60</v>
      </c>
    </row>
    <row r="19" spans="1:4" ht="285" customHeight="1">
      <c r="A19" s="6">
        <v>3</v>
      </c>
      <c r="B19" s="14" t="s">
        <v>34</v>
      </c>
      <c r="C19" s="6">
        <v>12</v>
      </c>
      <c r="D19" s="13" t="s">
        <v>69</v>
      </c>
    </row>
    <row r="20" spans="1:4" ht="42.75" customHeight="1">
      <c r="A20" s="8" t="s">
        <v>38</v>
      </c>
      <c r="B20" s="4" t="s">
        <v>35</v>
      </c>
      <c r="C20" s="8">
        <v>4</v>
      </c>
      <c r="D20" s="4" t="s">
        <v>53</v>
      </c>
    </row>
    <row r="21" spans="1:4" ht="115.5">
      <c r="A21" s="8" t="s">
        <v>39</v>
      </c>
      <c r="B21" s="4" t="s">
        <v>36</v>
      </c>
      <c r="C21" s="8">
        <v>4</v>
      </c>
      <c r="D21" s="4" t="s">
        <v>58</v>
      </c>
    </row>
    <row r="22" spans="1:4" ht="110.25" customHeight="1">
      <c r="A22" s="8" t="s">
        <v>40</v>
      </c>
      <c r="B22" s="15" t="s">
        <v>37</v>
      </c>
      <c r="C22" s="8">
        <v>4</v>
      </c>
      <c r="D22" s="4" t="s">
        <v>61</v>
      </c>
    </row>
    <row r="23" spans="1:4" s="10" customFormat="1" ht="331.5" customHeight="1">
      <c r="A23" s="6">
        <v>4</v>
      </c>
      <c r="B23" s="3" t="s">
        <v>41</v>
      </c>
      <c r="C23" s="6">
        <v>20</v>
      </c>
      <c r="D23" s="3" t="s">
        <v>62</v>
      </c>
    </row>
    <row r="24" spans="1:4" ht="71.25" customHeight="1">
      <c r="A24" s="8" t="s">
        <v>45</v>
      </c>
      <c r="B24" s="4" t="s">
        <v>42</v>
      </c>
      <c r="C24" s="8">
        <v>10</v>
      </c>
      <c r="D24" s="4" t="s">
        <v>55</v>
      </c>
    </row>
    <row r="25" spans="1:4" ht="82.5">
      <c r="A25" s="8" t="s">
        <v>46</v>
      </c>
      <c r="B25" s="4" t="s">
        <v>54</v>
      </c>
      <c r="C25" s="8">
        <v>10</v>
      </c>
      <c r="D25" s="4" t="s">
        <v>55</v>
      </c>
    </row>
    <row r="26" spans="1:4" s="10" customFormat="1" ht="192.75" customHeight="1">
      <c r="A26" s="6">
        <v>5</v>
      </c>
      <c r="B26" s="3" t="s">
        <v>43</v>
      </c>
      <c r="C26" s="6">
        <v>8</v>
      </c>
      <c r="D26" s="4" t="s">
        <v>59</v>
      </c>
    </row>
    <row r="27" spans="1:4" ht="66">
      <c r="A27" s="8" t="s">
        <v>48</v>
      </c>
      <c r="B27" s="4" t="s">
        <v>47</v>
      </c>
      <c r="C27" s="8">
        <v>4</v>
      </c>
      <c r="D27" s="4" t="s">
        <v>57</v>
      </c>
    </row>
    <row r="28" spans="1:4" ht="49.5">
      <c r="A28" s="8" t="s">
        <v>49</v>
      </c>
      <c r="B28" s="4" t="s">
        <v>44</v>
      </c>
      <c r="C28" s="8">
        <v>4</v>
      </c>
      <c r="D28" s="4" t="s">
        <v>56</v>
      </c>
    </row>
    <row r="29" spans="1:4">
      <c r="A29" s="6"/>
      <c r="B29" s="3" t="s">
        <v>73</v>
      </c>
      <c r="C29" s="6" t="s">
        <v>77</v>
      </c>
      <c r="D29" s="3"/>
    </row>
    <row r="31" spans="1:4" ht="154.5" customHeight="1">
      <c r="A31" s="50" t="s">
        <v>76</v>
      </c>
      <c r="B31" s="50"/>
      <c r="C31" s="50"/>
      <c r="D31" s="50"/>
    </row>
  </sheetData>
  <mergeCells count="2">
    <mergeCell ref="A1:D1"/>
    <mergeCell ref="A31:D31"/>
  </mergeCells>
  <pageMargins left="0.23622047244094491" right="0.19685039370078741" top="0.54" bottom="0.38" header="0.54" footer="0.38"/>
  <pageSetup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17</vt:i4>
      </vt:variant>
    </vt:vector>
  </HeadingPairs>
  <TitlesOfParts>
    <vt:vector size="20" baseType="lpstr">
      <vt:lpstr>Bản tự đánh giá của trường. doa</vt:lpstr>
      <vt:lpstr>Bản tự đánh giá của trường</vt:lpstr>
      <vt:lpstr>Bảng xác định nội hàm</vt:lpstr>
      <vt:lpstr>'Bản tự đánh giá của trường'!_Toc193312144</vt:lpstr>
      <vt:lpstr>'Bản tự đánh giá của trường. doa'!_Toc193312144</vt:lpstr>
      <vt:lpstr>'Bản tự đánh giá của trường'!_Toc193312148</vt:lpstr>
      <vt:lpstr>'Bản tự đánh giá của trường. doa'!_Toc193312148</vt:lpstr>
      <vt:lpstr>'Bản tự đánh giá của trường'!_Toc193312150</vt:lpstr>
      <vt:lpstr>'Bản tự đánh giá của trường. doa'!_Toc193312150</vt:lpstr>
      <vt:lpstr>'Bản tự đánh giá của trường'!_Toc193312152</vt:lpstr>
      <vt:lpstr>'Bản tự đánh giá của trường. doa'!_Toc193312152</vt:lpstr>
      <vt:lpstr>'Bản tự đánh giá của trường'!_Toc193312158</vt:lpstr>
      <vt:lpstr>'Bản tự đánh giá của trường. doa'!_Toc193312158</vt:lpstr>
      <vt:lpstr>'Bản tự đánh giá của trường'!_Toc193312160</vt:lpstr>
      <vt:lpstr>'Bản tự đánh giá của trường. doa'!_Toc193312160</vt:lpstr>
      <vt:lpstr>'Bản tự đánh giá của trường'!_Toc193312162</vt:lpstr>
      <vt:lpstr>'Bản tự đánh giá của trường. doa'!_Toc193312162</vt:lpstr>
      <vt:lpstr>'Bản tự đánh giá của trường'!Print_Titles</vt:lpstr>
      <vt:lpstr>'Bản tự đánh giá của trường. doa'!Print_Titles</vt:lpstr>
      <vt:lpstr>'Bảng xác định nội hàm'!Print_Titles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2026-05-09T02:23:24Z</cp:lastPrinted>
  <dcterms:created xsi:type="dcterms:W3CDTF">2025-02-05T02:47:48Z</dcterms:created>
  <dcterms:modified xsi:type="dcterms:W3CDTF">2026-05-09T02:39:59Z</dcterms:modified>
</cp:coreProperties>
</file>